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Libro\Apendices\"/>
    </mc:Choice>
  </mc:AlternateContent>
  <xr:revisionPtr revIDLastSave="0" documentId="13_ncr:1_{EF09AE8C-AE62-4C97-AC48-AA6E60C1D3CF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Lista Evaluadores" sheetId="3" r:id="rId1"/>
    <sheet name="Recopilación Respuestas" sheetId="1" r:id="rId2"/>
    <sheet name="Instrumento_evaluación_recursos" sheetId="6" r:id="rId3"/>
    <sheet name="Instrumento_evaluación_recu (2)" sheetId="7" state="hidden" r:id="rId4"/>
  </sheets>
  <externalReferences>
    <externalReference r:id="rId5"/>
  </externalReferences>
  <definedNames>
    <definedName name="_ftn1">'[1]intan no hum. Estructura intern'!#REF!</definedName>
    <definedName name="_ftn2">'[1]intan no hum. Estructura intern'!#REF!</definedName>
    <definedName name="_ftnref1">'[1]intan no hum. Estructura intern'!#REF!</definedName>
    <definedName name="_ftnref2">'[1]intan no hum. Estructura intern'!#REF!</definedName>
    <definedName name="_xlnm.Print_Area" localSheetId="3">'Instrumento_evaluación_recu (2)'!$A$3:$C$25</definedName>
    <definedName name="_xlnm.Print_Area" localSheetId="2">Instrumento_evaluación_recursos!$A$3:$H$25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6" i="6" l="1"/>
  <c r="I6" i="6"/>
  <c r="I33" i="6"/>
  <c r="M47" i="6"/>
  <c r="Q47" i="6" s="1" a="1"/>
  <c r="Q47" i="6" s="1"/>
  <c r="I47" i="6"/>
  <c r="M46" i="6"/>
  <c r="I46" i="6"/>
  <c r="Q46" i="6" s="1" a="1"/>
  <c r="Q46" i="6" s="1"/>
  <c r="M45" i="6"/>
  <c r="I45" i="6"/>
  <c r="M44" i="6"/>
  <c r="I44" i="6"/>
  <c r="Q44" i="6" s="1" a="1"/>
  <c r="Q44" i="6" s="1"/>
  <c r="M43" i="6"/>
  <c r="I43" i="6"/>
  <c r="M42" i="6"/>
  <c r="I42" i="6"/>
  <c r="Q42" i="6" s="1" a="1"/>
  <c r="Q42" i="6" s="1"/>
  <c r="M41" i="6"/>
  <c r="I41" i="6"/>
  <c r="M40" i="6"/>
  <c r="I40" i="6"/>
  <c r="Q40" i="6" s="1" a="1"/>
  <c r="Q40" i="6" s="1"/>
  <c r="M39" i="6"/>
  <c r="I39" i="6"/>
  <c r="M38" i="6"/>
  <c r="I38" i="6"/>
  <c r="Q38" i="6" s="1" a="1"/>
  <c r="Q38" i="6" s="1"/>
  <c r="M37" i="6"/>
  <c r="I37" i="6"/>
  <c r="M36" i="6"/>
  <c r="I36" i="6"/>
  <c r="Q36" i="6" s="1" a="1"/>
  <c r="Q36" i="6" s="1"/>
  <c r="M35" i="6"/>
  <c r="I35" i="6"/>
  <c r="M34" i="6"/>
  <c r="I34" i="6"/>
  <c r="Q34" i="6" s="1" a="1"/>
  <c r="Q34" i="6" s="1"/>
  <c r="M33" i="6"/>
  <c r="M32" i="6"/>
  <c r="I32" i="6"/>
  <c r="Q32" i="6" s="1" a="1"/>
  <c r="Q32" i="6" s="1"/>
  <c r="M31" i="6"/>
  <c r="I31" i="6"/>
  <c r="M30" i="6"/>
  <c r="I30" i="6"/>
  <c r="Q30" i="6" s="1" a="1"/>
  <c r="Q30" i="6" s="1"/>
  <c r="M29" i="6"/>
  <c r="I29" i="6"/>
  <c r="M28" i="6"/>
  <c r="I28" i="6"/>
  <c r="Q28" i="6" s="1" a="1"/>
  <c r="Q28" i="6" s="1"/>
  <c r="M24" i="6"/>
  <c r="I24" i="6"/>
  <c r="M23" i="6"/>
  <c r="I23" i="6"/>
  <c r="Q23" i="6" s="1" a="1"/>
  <c r="Q23" i="6" s="1"/>
  <c r="M22" i="6"/>
  <c r="I22" i="6"/>
  <c r="M21" i="6"/>
  <c r="I21" i="6"/>
  <c r="Q21" i="6" s="1" a="1"/>
  <c r="Q21" i="6" s="1"/>
  <c r="M20" i="6"/>
  <c r="I20" i="6"/>
  <c r="M19" i="6"/>
  <c r="I19" i="6"/>
  <c r="Q19" i="6" s="1" a="1"/>
  <c r="Q19" i="6" s="1"/>
  <c r="M18" i="6"/>
  <c r="I18" i="6"/>
  <c r="M17" i="6"/>
  <c r="I17" i="6"/>
  <c r="Q17" i="6" s="1" a="1"/>
  <c r="Q17" i="6" s="1"/>
  <c r="M16" i="6"/>
  <c r="I16" i="6"/>
  <c r="M15" i="6"/>
  <c r="I15" i="6"/>
  <c r="Q15" i="6" s="1" a="1"/>
  <c r="Q15" i="6" s="1"/>
  <c r="M14" i="6"/>
  <c r="I14" i="6"/>
  <c r="M13" i="6"/>
  <c r="I13" i="6"/>
  <c r="M12" i="6"/>
  <c r="I12" i="6"/>
  <c r="M11" i="6"/>
  <c r="I11" i="6"/>
  <c r="M10" i="6"/>
  <c r="I10" i="6"/>
  <c r="M9" i="6"/>
  <c r="I9" i="6"/>
  <c r="M8" i="6"/>
  <c r="I8" i="6"/>
  <c r="M7" i="6"/>
  <c r="I7" i="6"/>
  <c r="Q7" i="6" s="1" a="1"/>
  <c r="Q7" i="6" s="1"/>
  <c r="Q6" i="6" l="1" a="1"/>
  <c r="Q6" i="6" s="1"/>
  <c r="Q8" i="6" a="1"/>
  <c r="Q8" i="6" s="1"/>
  <c r="Q10" i="6" a="1"/>
  <c r="Q10" i="6" s="1"/>
  <c r="Q12" i="6" a="1"/>
  <c r="Q12" i="6" s="1"/>
  <c r="Q9" i="6" a="1"/>
  <c r="Q9" i="6" s="1"/>
  <c r="Q11" i="6" a="1"/>
  <c r="Q11" i="6" s="1"/>
  <c r="Q13" i="6" a="1"/>
  <c r="Q13" i="6" s="1"/>
  <c r="Q14" i="6" a="1"/>
  <c r="Q14" i="6" s="1"/>
  <c r="Q16" i="6" a="1"/>
  <c r="Q16" i="6" s="1"/>
  <c r="Q18" i="6" a="1"/>
  <c r="Q18" i="6" s="1"/>
  <c r="Q20" i="6" a="1"/>
  <c r="Q20" i="6" s="1"/>
  <c r="Q22" i="6" a="1"/>
  <c r="Q22" i="6" s="1"/>
  <c r="Q24" i="6" a="1"/>
  <c r="Q24" i="6" s="1"/>
  <c r="Q29" i="6" a="1"/>
  <c r="Q29" i="6" s="1"/>
  <c r="Q31" i="6" a="1"/>
  <c r="Q31" i="6" s="1"/>
  <c r="Q33" i="6" a="1"/>
  <c r="Q33" i="6" s="1"/>
  <c r="Q35" i="6" a="1"/>
  <c r="Q35" i="6" s="1"/>
  <c r="Q37" i="6" a="1"/>
  <c r="Q37" i="6" s="1"/>
  <c r="Q39" i="6" a="1"/>
  <c r="Q39" i="6" s="1"/>
  <c r="Q41" i="6" a="1"/>
  <c r="Q41" i="6" s="1"/>
  <c r="Q43" i="6" a="1"/>
  <c r="Q43" i="6" s="1"/>
  <c r="Q45" i="6" a="1"/>
  <c r="Q45" i="6" s="1"/>
  <c r="C7" i="1" l="1"/>
  <c r="C30" i="1"/>
  <c r="D30" i="1"/>
  <c r="E30" i="1"/>
  <c r="F30" i="1"/>
  <c r="C31" i="1"/>
  <c r="D31" i="1"/>
  <c r="E31" i="1"/>
  <c r="F31" i="1"/>
  <c r="C32" i="1"/>
  <c r="D32" i="1"/>
  <c r="E32" i="1"/>
  <c r="F32" i="1"/>
  <c r="C33" i="1"/>
  <c r="D33" i="1"/>
  <c r="E33" i="1"/>
  <c r="F33" i="1"/>
  <c r="C34" i="1"/>
  <c r="D34" i="1"/>
  <c r="E34" i="1"/>
  <c r="F34" i="1"/>
  <c r="C35" i="1"/>
  <c r="D35" i="1"/>
  <c r="E35" i="1"/>
  <c r="F35" i="1"/>
  <c r="C36" i="1"/>
  <c r="D36" i="1"/>
  <c r="E36" i="1"/>
  <c r="F36" i="1"/>
  <c r="C37" i="1"/>
  <c r="D37" i="1"/>
  <c r="E37" i="1"/>
  <c r="F37" i="1"/>
  <c r="C38" i="1"/>
  <c r="D38" i="1"/>
  <c r="E38" i="1"/>
  <c r="F38" i="1"/>
  <c r="C39" i="1"/>
  <c r="D39" i="1"/>
  <c r="E39" i="1"/>
  <c r="F39" i="1"/>
  <c r="C40" i="1"/>
  <c r="D40" i="1"/>
  <c r="E40" i="1"/>
  <c r="F40" i="1"/>
  <c r="C41" i="1"/>
  <c r="D41" i="1"/>
  <c r="E41" i="1"/>
  <c r="F41" i="1"/>
  <c r="C42" i="1"/>
  <c r="D42" i="1"/>
  <c r="E42" i="1"/>
  <c r="F42" i="1"/>
  <c r="C43" i="1"/>
  <c r="D43" i="1"/>
  <c r="E43" i="1"/>
  <c r="F43" i="1"/>
  <c r="C44" i="1"/>
  <c r="D44" i="1"/>
  <c r="E44" i="1"/>
  <c r="F44" i="1"/>
  <c r="C45" i="1"/>
  <c r="D45" i="1"/>
  <c r="E45" i="1"/>
  <c r="F45" i="1"/>
  <c r="C46" i="1"/>
  <c r="D46" i="1"/>
  <c r="E46" i="1"/>
  <c r="F46" i="1"/>
  <c r="C47" i="1"/>
  <c r="D47" i="1"/>
  <c r="E47" i="1"/>
  <c r="F47" i="1"/>
  <c r="C48" i="1"/>
  <c r="D48" i="1"/>
  <c r="E48" i="1"/>
  <c r="F48" i="1"/>
  <c r="F29" i="1"/>
  <c r="E29" i="1"/>
  <c r="D29" i="1"/>
  <c r="C29" i="1"/>
  <c r="C8" i="1"/>
  <c r="D8" i="1"/>
  <c r="E8" i="1"/>
  <c r="F8" i="1"/>
  <c r="C9" i="1"/>
  <c r="D9" i="1"/>
  <c r="E9" i="1"/>
  <c r="F9" i="1"/>
  <c r="C10" i="1"/>
  <c r="D10" i="1"/>
  <c r="E10" i="1"/>
  <c r="F10" i="1"/>
  <c r="C11" i="1"/>
  <c r="D11" i="1"/>
  <c r="E11" i="1"/>
  <c r="F11" i="1"/>
  <c r="C12" i="1"/>
  <c r="D12" i="1"/>
  <c r="E12" i="1"/>
  <c r="F12" i="1"/>
  <c r="C13" i="1"/>
  <c r="D13" i="1"/>
  <c r="E13" i="1"/>
  <c r="F13" i="1"/>
  <c r="C14" i="1"/>
  <c r="D14" i="1"/>
  <c r="E14" i="1"/>
  <c r="F14" i="1"/>
  <c r="C15" i="1"/>
  <c r="D15" i="1"/>
  <c r="E15" i="1"/>
  <c r="F15" i="1"/>
  <c r="C16" i="1"/>
  <c r="D16" i="1"/>
  <c r="E16" i="1"/>
  <c r="F16" i="1"/>
  <c r="C17" i="1"/>
  <c r="D17" i="1"/>
  <c r="E17" i="1"/>
  <c r="F17" i="1"/>
  <c r="C18" i="1"/>
  <c r="D18" i="1"/>
  <c r="E18" i="1"/>
  <c r="F18" i="1"/>
  <c r="C19" i="1"/>
  <c r="D19" i="1"/>
  <c r="E19" i="1"/>
  <c r="F19" i="1"/>
  <c r="C20" i="1"/>
  <c r="D20" i="1"/>
  <c r="E20" i="1"/>
  <c r="F20" i="1"/>
  <c r="C21" i="1"/>
  <c r="D21" i="1"/>
  <c r="E21" i="1"/>
  <c r="F21" i="1"/>
  <c r="C22" i="1"/>
  <c r="D22" i="1"/>
  <c r="E22" i="1"/>
  <c r="F22" i="1"/>
  <c r="C23" i="1"/>
  <c r="D23" i="1"/>
  <c r="E23" i="1"/>
  <c r="F23" i="1"/>
  <c r="C24" i="1"/>
  <c r="D24" i="1"/>
  <c r="E24" i="1"/>
  <c r="F24" i="1"/>
  <c r="C25" i="1"/>
  <c r="D25" i="1"/>
  <c r="E25" i="1"/>
  <c r="F25" i="1"/>
  <c r="F7" i="1"/>
  <c r="E7" i="1"/>
  <c r="D7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<sst xmlns="http://schemas.openxmlformats.org/spreadsheetml/2006/main" count="649" uniqueCount="129">
  <si>
    <t>ITEM</t>
  </si>
  <si>
    <t>NOMBRE</t>
  </si>
  <si>
    <t>CARGO</t>
  </si>
  <si>
    <t>ROSADILIA CAMILA ROJAS</t>
  </si>
  <si>
    <t>SECRETARIA DE ESCUELA</t>
  </si>
  <si>
    <t>MARTHA LILIANA BLANCO GIRALDO</t>
  </si>
  <si>
    <t>PROFESIONAL</t>
  </si>
  <si>
    <t xml:space="preserve">RAQUEL MARIA RUIZ CHAGÚI				</t>
  </si>
  <si>
    <t>PROFESIONAL ADMINISTRATIVO</t>
  </si>
  <si>
    <t>GATSBY EMPERATRIZ LOPEZ OTALVARO</t>
  </si>
  <si>
    <t xml:space="preserve">PROFESORA </t>
  </si>
  <si>
    <t>LUIS ENRIQUE GUERRERO</t>
  </si>
  <si>
    <t>PROFESESOR TITULAR PLANTA</t>
  </si>
  <si>
    <t>ROCIO BERNAL OLAYA</t>
  </si>
  <si>
    <t xml:space="preserve">PROFESOR </t>
  </si>
  <si>
    <t xml:space="preserve">CARLOS ALBERTO RIOS REYES				</t>
  </si>
  <si>
    <t>DIRECTOR DE ESCUELA</t>
  </si>
  <si>
    <t>SAIT KIURAMA</t>
  </si>
  <si>
    <t>PROFESOR</t>
  </si>
  <si>
    <t>JUAN DIEGO GUTIERREZ</t>
  </si>
  <si>
    <t xml:space="preserve">CARLOS ALBERTO GARCIA R </t>
  </si>
  <si>
    <t>LUIS CARLOS MANTILLA</t>
  </si>
  <si>
    <t>FRANCISO A VELANDIA</t>
  </si>
  <si>
    <t xml:space="preserve">MARIA GARCIA GONZALEZ				</t>
  </si>
  <si>
    <t>GIOVANNY JIMENEZ DIOS</t>
  </si>
  <si>
    <t>Recopilación respuestas</t>
  </si>
  <si>
    <t>Promedio</t>
  </si>
  <si>
    <t>RAQUEL MARIA RUIZ CHAGÚI</t>
  </si>
  <si>
    <t>CARLOS ALBERTO RIOS REYES</t>
  </si>
  <si>
    <t>MARIA GARCIA GONZALEZ</t>
  </si>
  <si>
    <t xml:space="preserve">Recursos Tangibles </t>
  </si>
  <si>
    <t>Caracteristica del Recurso</t>
  </si>
  <si>
    <t>Caracteristica de la Escuela</t>
  </si>
  <si>
    <t>Recurso</t>
  </si>
  <si>
    <t>Organización alineada a los recursos</t>
  </si>
  <si>
    <t>Grupo</t>
  </si>
  <si>
    <t>Descripción</t>
  </si>
  <si>
    <t>Valioso</t>
  </si>
  <si>
    <t>Raro</t>
  </si>
  <si>
    <t>Difícil de Imitar</t>
  </si>
  <si>
    <t>T1</t>
  </si>
  <si>
    <t>Edificación y espacio físico de los laboratorios</t>
  </si>
  <si>
    <t>NR</t>
  </si>
  <si>
    <t>T2</t>
  </si>
  <si>
    <t>Manuales de los equipos de laboratorio y recursos bibliográficos</t>
  </si>
  <si>
    <t>T3</t>
  </si>
  <si>
    <t>Sustancias, Elementos y Reactivos químicos</t>
  </si>
  <si>
    <t>T4</t>
  </si>
  <si>
    <t>Muestras geológicas, colecciones físicas y muestras</t>
  </si>
  <si>
    <t>T5</t>
  </si>
  <si>
    <t>Materiales para almacenar</t>
  </si>
  <si>
    <t>T6</t>
  </si>
  <si>
    <t>Material de campo y excursiones</t>
  </si>
  <si>
    <t>T7</t>
  </si>
  <si>
    <t>Microscopios y visores</t>
  </si>
  <si>
    <t>T8</t>
  </si>
  <si>
    <t>Lupas de Mano y Lupas binocular</t>
  </si>
  <si>
    <t>T9</t>
  </si>
  <si>
    <t>Equipos y Herramientas de medición de distintas propiedades</t>
  </si>
  <si>
    <t>T10</t>
  </si>
  <si>
    <t>Equipo de inyección</t>
  </si>
  <si>
    <t>T11</t>
  </si>
  <si>
    <t>Herramientas de modificación (corte y pulido)</t>
  </si>
  <si>
    <t>T12</t>
  </si>
  <si>
    <t>Equipos de secado y calentamiento</t>
  </si>
  <si>
    <t>T13</t>
  </si>
  <si>
    <t>Baño de ultrasonido</t>
  </si>
  <si>
    <t>T14</t>
  </si>
  <si>
    <t>Nevera</t>
  </si>
  <si>
    <t>T15</t>
  </si>
  <si>
    <t>Mesones para modelos</t>
  </si>
  <si>
    <t>T16</t>
  </si>
  <si>
    <t>Dispositivos electrónicos multimedia</t>
  </si>
  <si>
    <t>T17</t>
  </si>
  <si>
    <t xml:space="preserve">Recursos financieros </t>
  </si>
  <si>
    <t>T18</t>
  </si>
  <si>
    <t>Distintas herramientas (tamices, mezcladores, morteros, lámparas y tanques )</t>
  </si>
  <si>
    <t>T19</t>
  </si>
  <si>
    <t>Otros equipos (Cabina de extracción, Bomba al vacío de impregnación)</t>
  </si>
  <si>
    <t xml:space="preserve">Recursos Intangibles </t>
  </si>
  <si>
    <t>I1</t>
  </si>
  <si>
    <t>Personal docente planta</t>
  </si>
  <si>
    <t>I2</t>
  </si>
  <si>
    <t>Personal docente Catedra</t>
  </si>
  <si>
    <t>I3</t>
  </si>
  <si>
    <t>Personal Técnico</t>
  </si>
  <si>
    <t>I4</t>
  </si>
  <si>
    <t>Personal administrativo</t>
  </si>
  <si>
    <t>I5</t>
  </si>
  <si>
    <t>Formación docentes planta</t>
  </si>
  <si>
    <t>I6</t>
  </si>
  <si>
    <t>Experiencia docentes planta</t>
  </si>
  <si>
    <t>I7</t>
  </si>
  <si>
    <t>Habilidades, intereses y redes docente planta</t>
  </si>
  <si>
    <t>I8</t>
  </si>
  <si>
    <t>Recursos bibliográficos</t>
  </si>
  <si>
    <t>I9</t>
  </si>
  <si>
    <t>Softwares</t>
  </si>
  <si>
    <t>I10</t>
  </si>
  <si>
    <t>Infraestructura de red y telecomunicaciones</t>
  </si>
  <si>
    <t>I11</t>
  </si>
  <si>
    <t>Acceso a redes de información externas</t>
  </si>
  <si>
    <t>I12</t>
  </si>
  <si>
    <t>Acceso a redes de información internas</t>
  </si>
  <si>
    <t>I13</t>
  </si>
  <si>
    <t>Histórico de Clientes de laboratorio</t>
  </si>
  <si>
    <t>I14</t>
  </si>
  <si>
    <t>Alianzas, convenios y redes con otras organizaciones</t>
  </si>
  <si>
    <t>I15</t>
  </si>
  <si>
    <t>Proyectos Estratégicos</t>
  </si>
  <si>
    <t>I16</t>
  </si>
  <si>
    <t>Distintos programas orientados a la investigación y extensión</t>
  </si>
  <si>
    <t>I17</t>
  </si>
  <si>
    <t>Estructura investigativa (Grupos de investigación)</t>
  </si>
  <si>
    <t>I18</t>
  </si>
  <si>
    <t>Producción científica (publicaciones, proyectos )</t>
  </si>
  <si>
    <t>I19</t>
  </si>
  <si>
    <t>Cultura Organizativa</t>
  </si>
  <si>
    <t>I20</t>
  </si>
  <si>
    <t>Políticas y normas</t>
  </si>
  <si>
    <t>Procesamiento de Datos</t>
  </si>
  <si>
    <t>Potencial de Generación de ventaja Competitiva</t>
  </si>
  <si>
    <t>Sostenibilidad de la ventaja Competitiva</t>
  </si>
  <si>
    <t>Tipos de ventaja o desventaja Competitiva</t>
  </si>
  <si>
    <t>Tipos de ventajas</t>
  </si>
  <si>
    <t>Desventaja Competitiva</t>
  </si>
  <si>
    <t>Paridad o Igualdad Competitiva</t>
  </si>
  <si>
    <t>Ventaja Competitiva Temporal</t>
  </si>
  <si>
    <t>Ventaja Competitiva Sostenible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</si>
</sst>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rgb="FF444444"/>
      <name val="Calibri"/>
      <family val="2"/>
      <charset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2" borderId="2" xfId="0" applyFont="1" applyFill="1" applyBorder="1" applyAlignment="1">
      <alignment vertical="top"/>
    </xf>
    <xf numFmtId="0" fontId="1" fillId="0" borderId="2" xfId="0" applyFont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2" borderId="5" xfId="0" applyFont="1" applyFill="1" applyBorder="1" applyAlignment="1">
      <alignment vertical="top"/>
    </xf>
    <xf numFmtId="164" fontId="4" fillId="0" borderId="2" xfId="0" applyNumberFormat="1" applyFont="1" applyBorder="1" applyAlignment="1">
      <alignment horizontal="center"/>
    </xf>
    <xf numFmtId="0" fontId="1" fillId="0" borderId="5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18" xfId="0" applyFont="1" applyBorder="1" applyAlignment="1">
      <alignment vertical="center"/>
    </xf>
    <xf numFmtId="0" fontId="3" fillId="0" borderId="21" xfId="0" applyFont="1" applyBorder="1" applyAlignment="1">
      <alignment horizontal="center" wrapText="1"/>
    </xf>
    <xf numFmtId="0" fontId="0" fillId="0" borderId="1" xfId="0" applyBorder="1"/>
    <xf numFmtId="0" fontId="8" fillId="0" borderId="22" xfId="0" applyFont="1" applyBorder="1"/>
    <xf numFmtId="0" fontId="8" fillId="0" borderId="7" xfId="0" applyFont="1" applyBorder="1"/>
    <xf numFmtId="0" fontId="8" fillId="0" borderId="23" xfId="0" applyFont="1" applyBorder="1"/>
    <xf numFmtId="0" fontId="0" fillId="0" borderId="24" xfId="0" applyBorder="1"/>
    <xf numFmtId="0" fontId="0" fillId="0" borderId="25" xfId="0" applyBorder="1"/>
    <xf numFmtId="0" fontId="7" fillId="0" borderId="0" xfId="0" applyFont="1"/>
    <xf numFmtId="0" fontId="0" fillId="0" borderId="26" xfId="0" applyBorder="1"/>
    <xf numFmtId="0" fontId="0" fillId="0" borderId="6" xfId="0" applyBorder="1"/>
    <xf numFmtId="0" fontId="0" fillId="0" borderId="27" xfId="0" applyBorder="1"/>
    <xf numFmtId="0" fontId="3" fillId="0" borderId="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6" fillId="0" borderId="2" xfId="0" applyFont="1" applyBorder="1" applyAlignment="1">
      <alignment horizontal="center"/>
    </xf>
  </cellXfs>
  <cellStyles count="1">
    <cellStyle name="Normal" xfId="0" builtinId="0"/>
  </cellStyles>
  <dxfs count="14">
    <dxf>
      <fill>
        <patternFill>
          <bgColor rgb="FFFFDB69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rgb="FFFFC7CE"/>
        </patternFill>
      </fill>
    </dxf>
    <dxf>
      <fill>
        <patternFill>
          <bgColor rgb="FFFFDB69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9"/>
        </patternFill>
      </fill>
    </dxf>
    <dxf>
      <font>
        <color auto="1"/>
      </font>
      <fill>
        <patternFill>
          <bgColor rgb="FFFFC7CE"/>
        </patternFill>
      </fill>
    </dxf>
    <dxf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508000</xdr:colOff>
      <xdr:row>10</xdr:row>
      <xdr:rowOff>74084</xdr:rowOff>
    </xdr:from>
    <xdr:to>
      <xdr:col>30</xdr:col>
      <xdr:colOff>33232</xdr:colOff>
      <xdr:row>22</xdr:row>
      <xdr:rowOff>118110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FC8B6D5-1358-08D6-6F62-7F7038791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0" y="2603501"/>
          <a:ext cx="5663565" cy="265811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508000</xdr:colOff>
      <xdr:row>10</xdr:row>
      <xdr:rowOff>74084</xdr:rowOff>
    </xdr:from>
    <xdr:to>
      <xdr:col>17</xdr:col>
      <xdr:colOff>33232</xdr:colOff>
      <xdr:row>22</xdr:row>
      <xdr:rowOff>127635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4F33B229-6CE8-4F4B-BFBB-A79778690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67075" y="2836334"/>
          <a:ext cx="5621232" cy="2644351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508000</xdr:colOff>
      <xdr:row>10</xdr:row>
      <xdr:rowOff>74084</xdr:rowOff>
    </xdr:from>
    <xdr:to>
      <xdr:col>17</xdr:col>
      <xdr:colOff>33232</xdr:colOff>
      <xdr:row>22</xdr:row>
      <xdr:rowOff>127635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737A2302-F99B-492D-8A7A-BB11AF85F649}"/>
            </a:ext>
            <a:ext uri="{147F2762-F138-4A5C-976F-8EAC2B608ADB}">
              <a16:predDERef xmlns:a16="http://schemas.microsoft.com/office/drawing/2014/main" pred="{4F33B229-6CE8-4F4B-BFBB-A79778690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67075" y="2807759"/>
          <a:ext cx="5621232" cy="2644351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74af497a20976fda/Tesis%20practica%20social/DOCUMENTOS/Informaci&#243;n%20transferida%20Geologia/1.1.%20Recursos%20geologia%20organizad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mento_evaluación_recursos"/>
      <sheetName val="Instrumento_evaluación_capacida"/>
      <sheetName val="Recopilación Recursos"/>
      <sheetName val="Tablas docentes"/>
      <sheetName val="Tangibles Fisicos"/>
      <sheetName val="Tangibles Financieros"/>
      <sheetName val="intangibles humanos"/>
      <sheetName val="intan no hum. Estructura intern"/>
      <sheetName val="Intam no hum. Estruc Externa"/>
      <sheetName val="Intan no hum. Infrestructura"/>
      <sheetName val="servicios geologia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717D6FA-4A9B-458E-9F0A-270FB9153D98}" name="Tabla3" displayName="Tabla3" ref="B2:D16" totalsRowShown="0" headerRowDxfId="13" headerRowBorderDxfId="12" tableBorderDxfId="11">
  <tableColumns count="3">
    <tableColumn id="1" xr3:uid="{B23B97BD-B9BC-4FF7-B8C6-34FDE6AD7CEC}" name="ITEM" dataDxfId="10"/>
    <tableColumn id="2" xr3:uid="{A95423CB-FF7C-4D30-90EF-A54E33B0EF90}" name="NOMBRE" dataDxfId="9"/>
    <tableColumn id="3" xr3:uid="{5E2280F3-F52F-4F19-B239-1D6F061C0193}" name="CARGO" dataDxfId="8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1832F-A84E-416D-9574-0538307DB146}">
  <dimension ref="B2:D16"/>
  <sheetViews>
    <sheetView workbookViewId="0">
      <selection activeCell="C19" sqref="C19"/>
    </sheetView>
  </sheetViews>
  <sheetFormatPr baseColWidth="10" defaultColWidth="9.1796875" defaultRowHeight="14" x14ac:dyDescent="0.3"/>
  <cols>
    <col min="1" max="2" width="9.1796875" style="8"/>
    <col min="3" max="3" width="34.81640625" style="8" customWidth="1"/>
    <col min="4" max="4" width="35.453125" style="8" customWidth="1"/>
    <col min="5" max="16384" width="9.1796875" style="8"/>
  </cols>
  <sheetData>
    <row r="2" spans="2:4" ht="14.5" x14ac:dyDescent="0.35">
      <c r="B2" s="39" t="s">
        <v>0</v>
      </c>
      <c r="C2" s="40" t="s">
        <v>1</v>
      </c>
      <c r="D2" s="41" t="s">
        <v>2</v>
      </c>
    </row>
    <row r="3" spans="2:4" ht="14.5" x14ac:dyDescent="0.35">
      <c r="B3" s="42">
        <v>1</v>
      </c>
      <c r="C3" s="38" t="s">
        <v>3</v>
      </c>
      <c r="D3" s="43" t="s">
        <v>4</v>
      </c>
    </row>
    <row r="4" spans="2:4" ht="14.5" x14ac:dyDescent="0.35">
      <c r="B4" s="42">
        <v>2</v>
      </c>
      <c r="C4" s="44" t="s">
        <v>5</v>
      </c>
      <c r="D4" s="43" t="s">
        <v>6</v>
      </c>
    </row>
    <row r="5" spans="2:4" ht="14.5" x14ac:dyDescent="0.35">
      <c r="B5" s="42">
        <v>3</v>
      </c>
      <c r="C5" s="38" t="s">
        <v>7</v>
      </c>
      <c r="D5" s="43" t="s">
        <v>8</v>
      </c>
    </row>
    <row r="6" spans="2:4" ht="14.5" x14ac:dyDescent="0.35">
      <c r="B6" s="42">
        <v>4</v>
      </c>
      <c r="C6" s="38" t="s">
        <v>9</v>
      </c>
      <c r="D6" s="43" t="s">
        <v>10</v>
      </c>
    </row>
    <row r="7" spans="2:4" ht="14.5" x14ac:dyDescent="0.35">
      <c r="B7" s="42">
        <v>5</v>
      </c>
      <c r="C7" s="38" t="s">
        <v>11</v>
      </c>
      <c r="D7" s="43" t="s">
        <v>12</v>
      </c>
    </row>
    <row r="8" spans="2:4" ht="14.5" x14ac:dyDescent="0.35">
      <c r="B8" s="42">
        <v>6</v>
      </c>
      <c r="C8" s="38" t="s">
        <v>13</v>
      </c>
      <c r="D8" s="43" t="s">
        <v>14</v>
      </c>
    </row>
    <row r="9" spans="2:4" ht="14.5" x14ac:dyDescent="0.35">
      <c r="B9" s="42">
        <v>7</v>
      </c>
      <c r="C9" s="38" t="s">
        <v>15</v>
      </c>
      <c r="D9" s="43" t="s">
        <v>16</v>
      </c>
    </row>
    <row r="10" spans="2:4" ht="14.5" x14ac:dyDescent="0.35">
      <c r="B10" s="42">
        <v>8</v>
      </c>
      <c r="C10" s="38" t="s">
        <v>17</v>
      </c>
      <c r="D10" s="43" t="s">
        <v>18</v>
      </c>
    </row>
    <row r="11" spans="2:4" ht="14.5" x14ac:dyDescent="0.35">
      <c r="B11" s="42">
        <v>9</v>
      </c>
      <c r="C11" s="38" t="s">
        <v>19</v>
      </c>
      <c r="D11" s="43" t="s">
        <v>18</v>
      </c>
    </row>
    <row r="12" spans="2:4" ht="14.5" x14ac:dyDescent="0.35">
      <c r="B12" s="42">
        <v>10</v>
      </c>
      <c r="C12" s="38" t="s">
        <v>20</v>
      </c>
      <c r="D12" s="43" t="s">
        <v>18</v>
      </c>
    </row>
    <row r="13" spans="2:4" ht="14.5" x14ac:dyDescent="0.35">
      <c r="B13" s="42">
        <v>11</v>
      </c>
      <c r="C13" s="38" t="s">
        <v>21</v>
      </c>
      <c r="D13" s="43" t="s">
        <v>18</v>
      </c>
    </row>
    <row r="14" spans="2:4" ht="14.5" x14ac:dyDescent="0.35">
      <c r="B14" s="42">
        <v>12</v>
      </c>
      <c r="C14" s="38" t="s">
        <v>22</v>
      </c>
      <c r="D14" s="43" t="s">
        <v>18</v>
      </c>
    </row>
    <row r="15" spans="2:4" ht="14.5" x14ac:dyDescent="0.35">
      <c r="B15" s="42">
        <v>13</v>
      </c>
      <c r="C15" s="38" t="s">
        <v>23</v>
      </c>
      <c r="D15" s="43" t="s">
        <v>14</v>
      </c>
    </row>
    <row r="16" spans="2:4" ht="14.5" x14ac:dyDescent="0.35">
      <c r="B16" s="45">
        <v>14</v>
      </c>
      <c r="C16" s="46" t="s">
        <v>24</v>
      </c>
      <c r="D16" s="47" t="s">
        <v>18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Y49"/>
  <sheetViews>
    <sheetView tabSelected="1" zoomScale="80" zoomScaleNormal="80" workbookViewId="0">
      <pane xSplit="6" topLeftCell="BY1" activePane="topRight" state="frozen"/>
      <selection pane="topRight" activeCell="D7" sqref="D7"/>
    </sheetView>
  </sheetViews>
  <sheetFormatPr baseColWidth="10" defaultColWidth="9.1796875" defaultRowHeight="14" x14ac:dyDescent="0.3"/>
  <cols>
    <col min="1" max="1" width="9.1796875" style="8"/>
    <col min="2" max="2" width="55" style="8" customWidth="1"/>
    <col min="3" max="76" width="9.1796875" style="11"/>
    <col min="77" max="16384" width="9.1796875" style="8"/>
  </cols>
  <sheetData>
    <row r="2" spans="1:77" x14ac:dyDescent="0.3">
      <c r="B2" s="48" t="s">
        <v>25</v>
      </c>
      <c r="C2" s="48"/>
      <c r="D2" s="48"/>
      <c r="E2" s="48"/>
      <c r="F2" s="48"/>
    </row>
    <row r="3" spans="1:77" ht="15" customHeight="1" x14ac:dyDescent="0.3">
      <c r="L3" s="10"/>
      <c r="BY3" s="9"/>
    </row>
    <row r="4" spans="1:77" ht="31.5" customHeight="1" thickBot="1" x14ac:dyDescent="0.35">
      <c r="C4" s="48" t="s">
        <v>26</v>
      </c>
      <c r="D4" s="48"/>
      <c r="E4" s="48"/>
      <c r="F4" s="48"/>
      <c r="H4" s="56" t="s">
        <v>3</v>
      </c>
      <c r="I4" s="56"/>
      <c r="J4" s="56"/>
      <c r="K4" s="56"/>
      <c r="M4" s="56" t="s">
        <v>5</v>
      </c>
      <c r="N4" s="56"/>
      <c r="O4" s="56"/>
      <c r="P4" s="56"/>
      <c r="Q4" s="10"/>
      <c r="R4" s="56" t="s">
        <v>27</v>
      </c>
      <c r="S4" s="56"/>
      <c r="T4" s="56"/>
      <c r="U4" s="56"/>
      <c r="V4" s="10"/>
      <c r="W4" s="56" t="s">
        <v>9</v>
      </c>
      <c r="X4" s="56"/>
      <c r="Y4" s="56"/>
      <c r="Z4" s="56"/>
      <c r="AA4" s="10"/>
      <c r="AB4" s="56" t="s">
        <v>11</v>
      </c>
      <c r="AC4" s="56"/>
      <c r="AD4" s="56"/>
      <c r="AE4" s="56"/>
      <c r="AF4" s="10"/>
      <c r="AG4" s="56" t="s">
        <v>13</v>
      </c>
      <c r="AH4" s="56"/>
      <c r="AI4" s="56"/>
      <c r="AJ4" s="56"/>
      <c r="AK4" s="10"/>
      <c r="AL4" s="56" t="s">
        <v>28</v>
      </c>
      <c r="AM4" s="56"/>
      <c r="AN4" s="56"/>
      <c r="AO4" s="56"/>
      <c r="AP4" s="10"/>
      <c r="AQ4" s="56" t="s">
        <v>17</v>
      </c>
      <c r="AR4" s="56"/>
      <c r="AS4" s="56"/>
      <c r="AT4" s="56"/>
      <c r="AU4" s="10"/>
      <c r="AV4" s="56" t="s">
        <v>19</v>
      </c>
      <c r="AW4" s="56"/>
      <c r="AX4" s="56"/>
      <c r="AY4" s="56"/>
      <c r="AZ4" s="10"/>
      <c r="BA4" s="56" t="s">
        <v>20</v>
      </c>
      <c r="BB4" s="56"/>
      <c r="BC4" s="56"/>
      <c r="BD4" s="56"/>
      <c r="BE4" s="10"/>
      <c r="BF4" s="56" t="s">
        <v>21</v>
      </c>
      <c r="BG4" s="56"/>
      <c r="BH4" s="56"/>
      <c r="BI4" s="56"/>
      <c r="BJ4" s="10"/>
      <c r="BK4" s="56" t="s">
        <v>22</v>
      </c>
      <c r="BL4" s="56"/>
      <c r="BM4" s="56"/>
      <c r="BN4" s="56"/>
      <c r="BO4" s="10"/>
      <c r="BP4" s="56" t="s">
        <v>29</v>
      </c>
      <c r="BQ4" s="56"/>
      <c r="BR4" s="56"/>
      <c r="BS4" s="56"/>
      <c r="BT4" s="10"/>
      <c r="BU4" s="56" t="s">
        <v>24</v>
      </c>
      <c r="BV4" s="56"/>
      <c r="BW4" s="56"/>
      <c r="BX4" s="56"/>
    </row>
    <row r="5" spans="1:77" ht="15" customHeight="1" x14ac:dyDescent="0.3">
      <c r="A5" s="49" t="s">
        <v>30</v>
      </c>
      <c r="B5" s="50"/>
      <c r="C5" s="51" t="s">
        <v>31</v>
      </c>
      <c r="D5" s="52"/>
      <c r="E5" s="53"/>
      <c r="F5" s="32" t="s">
        <v>32</v>
      </c>
      <c r="H5" s="54" t="s">
        <v>31</v>
      </c>
      <c r="I5" s="52"/>
      <c r="J5" s="53"/>
      <c r="K5" s="32" t="s">
        <v>32</v>
      </c>
      <c r="M5" s="54" t="s">
        <v>31</v>
      </c>
      <c r="N5" s="52"/>
      <c r="O5" s="53"/>
      <c r="P5" s="32" t="s">
        <v>32</v>
      </c>
      <c r="R5" s="54" t="s">
        <v>31</v>
      </c>
      <c r="S5" s="52"/>
      <c r="T5" s="53"/>
      <c r="U5" s="32" t="s">
        <v>32</v>
      </c>
      <c r="W5" s="54" t="s">
        <v>31</v>
      </c>
      <c r="X5" s="52"/>
      <c r="Y5" s="53"/>
      <c r="Z5" s="32" t="s">
        <v>32</v>
      </c>
      <c r="AB5" s="54" t="s">
        <v>31</v>
      </c>
      <c r="AC5" s="52"/>
      <c r="AD5" s="53"/>
      <c r="AE5" s="32" t="s">
        <v>32</v>
      </c>
      <c r="AG5" s="54" t="s">
        <v>31</v>
      </c>
      <c r="AH5" s="52"/>
      <c r="AI5" s="53"/>
      <c r="AJ5" s="32" t="s">
        <v>32</v>
      </c>
      <c r="AL5" s="54" t="s">
        <v>31</v>
      </c>
      <c r="AM5" s="52"/>
      <c r="AN5" s="53"/>
      <c r="AO5" s="32" t="s">
        <v>32</v>
      </c>
      <c r="AQ5" s="54" t="s">
        <v>31</v>
      </c>
      <c r="AR5" s="52"/>
      <c r="AS5" s="53"/>
      <c r="AT5" s="32" t="s">
        <v>32</v>
      </c>
      <c r="AV5" s="54" t="s">
        <v>31</v>
      </c>
      <c r="AW5" s="52"/>
      <c r="AX5" s="53"/>
      <c r="AY5" s="32" t="s">
        <v>32</v>
      </c>
      <c r="BA5" s="54" t="s">
        <v>31</v>
      </c>
      <c r="BB5" s="52"/>
      <c r="BC5" s="53"/>
      <c r="BD5" s="32" t="s">
        <v>32</v>
      </c>
      <c r="BF5" s="54" t="s">
        <v>31</v>
      </c>
      <c r="BG5" s="52"/>
      <c r="BH5" s="53"/>
      <c r="BI5" s="32" t="s">
        <v>32</v>
      </c>
      <c r="BK5" s="54" t="s">
        <v>31</v>
      </c>
      <c r="BL5" s="52"/>
      <c r="BM5" s="53"/>
      <c r="BN5" s="32" t="s">
        <v>32</v>
      </c>
      <c r="BP5" s="54" t="s">
        <v>31</v>
      </c>
      <c r="BQ5" s="52"/>
      <c r="BR5" s="53"/>
      <c r="BS5" s="32" t="s">
        <v>32</v>
      </c>
      <c r="BU5" s="48" t="s">
        <v>33</v>
      </c>
      <c r="BV5" s="48"/>
      <c r="BW5" s="48"/>
      <c r="BX5" s="55" t="s">
        <v>34</v>
      </c>
    </row>
    <row r="6" spans="1:77" ht="70.5" thickBot="1" x14ac:dyDescent="0.35">
      <c r="A6" s="30" t="s">
        <v>35</v>
      </c>
      <c r="B6" s="36" t="s">
        <v>36</v>
      </c>
      <c r="C6" s="37" t="s">
        <v>37</v>
      </c>
      <c r="D6" s="34" t="s">
        <v>38</v>
      </c>
      <c r="E6" s="34" t="s">
        <v>39</v>
      </c>
      <c r="F6" s="35" t="s">
        <v>34</v>
      </c>
      <c r="H6" s="33" t="s">
        <v>37</v>
      </c>
      <c r="I6" s="34" t="s">
        <v>38</v>
      </c>
      <c r="J6" s="34" t="s">
        <v>39</v>
      </c>
      <c r="K6" s="35" t="s">
        <v>34</v>
      </c>
      <c r="M6" s="33" t="s">
        <v>37</v>
      </c>
      <c r="N6" s="34" t="s">
        <v>38</v>
      </c>
      <c r="O6" s="34" t="s">
        <v>39</v>
      </c>
      <c r="P6" s="35" t="s">
        <v>34</v>
      </c>
      <c r="R6" s="33" t="s">
        <v>37</v>
      </c>
      <c r="S6" s="34" t="s">
        <v>38</v>
      </c>
      <c r="T6" s="34" t="s">
        <v>39</v>
      </c>
      <c r="U6" s="35" t="s">
        <v>34</v>
      </c>
      <c r="W6" s="33" t="s">
        <v>37</v>
      </c>
      <c r="X6" s="34" t="s">
        <v>38</v>
      </c>
      <c r="Y6" s="34" t="s">
        <v>39</v>
      </c>
      <c r="Z6" s="35" t="s">
        <v>34</v>
      </c>
      <c r="AB6" s="33" t="s">
        <v>37</v>
      </c>
      <c r="AC6" s="34" t="s">
        <v>38</v>
      </c>
      <c r="AD6" s="34" t="s">
        <v>39</v>
      </c>
      <c r="AE6" s="35" t="s">
        <v>34</v>
      </c>
      <c r="AG6" s="33" t="s">
        <v>37</v>
      </c>
      <c r="AH6" s="34" t="s">
        <v>38</v>
      </c>
      <c r="AI6" s="34" t="s">
        <v>39</v>
      </c>
      <c r="AJ6" s="35" t="s">
        <v>34</v>
      </c>
      <c r="AL6" s="33" t="s">
        <v>37</v>
      </c>
      <c r="AM6" s="34" t="s">
        <v>38</v>
      </c>
      <c r="AN6" s="34" t="s">
        <v>39</v>
      </c>
      <c r="AO6" s="35" t="s">
        <v>34</v>
      </c>
      <c r="AQ6" s="33" t="s">
        <v>37</v>
      </c>
      <c r="AR6" s="34" t="s">
        <v>38</v>
      </c>
      <c r="AS6" s="34" t="s">
        <v>39</v>
      </c>
      <c r="AT6" s="35" t="s">
        <v>34</v>
      </c>
      <c r="AV6" s="33" t="s">
        <v>37</v>
      </c>
      <c r="AW6" s="34" t="s">
        <v>38</v>
      </c>
      <c r="AX6" s="34" t="s">
        <v>39</v>
      </c>
      <c r="AY6" s="35" t="s">
        <v>34</v>
      </c>
      <c r="BA6" s="33" t="s">
        <v>37</v>
      </c>
      <c r="BB6" s="34" t="s">
        <v>38</v>
      </c>
      <c r="BC6" s="34" t="s">
        <v>39</v>
      </c>
      <c r="BD6" s="35" t="s">
        <v>34</v>
      </c>
      <c r="BF6" s="33" t="s">
        <v>37</v>
      </c>
      <c r="BG6" s="34" t="s">
        <v>38</v>
      </c>
      <c r="BH6" s="34" t="s">
        <v>39</v>
      </c>
      <c r="BI6" s="35" t="s">
        <v>34</v>
      </c>
      <c r="BK6" s="33" t="s">
        <v>37</v>
      </c>
      <c r="BL6" s="34" t="s">
        <v>38</v>
      </c>
      <c r="BM6" s="34" t="s">
        <v>39</v>
      </c>
      <c r="BN6" s="35" t="s">
        <v>34</v>
      </c>
      <c r="BP6" s="33" t="s">
        <v>37</v>
      </c>
      <c r="BQ6" s="34" t="s">
        <v>38</v>
      </c>
      <c r="BR6" s="34" t="s">
        <v>39</v>
      </c>
      <c r="BS6" s="35" t="s">
        <v>34</v>
      </c>
      <c r="BU6" s="12" t="s">
        <v>37</v>
      </c>
      <c r="BV6" s="12" t="s">
        <v>38</v>
      </c>
      <c r="BW6" s="12" t="s">
        <v>39</v>
      </c>
      <c r="BX6" s="55"/>
    </row>
    <row r="7" spans="1:77" ht="15.5" x14ac:dyDescent="0.3">
      <c r="A7" s="1" t="s">
        <v>40</v>
      </c>
      <c r="B7" s="2" t="s">
        <v>41</v>
      </c>
      <c r="C7" s="19">
        <f>ROUNDUP(+AVERAGE(H7,M7,R7,W7,AB7,AG7,AL7,AQ7,AV7,BA7,BF7,BK7,BP7,BU7,),0)</f>
        <v>9</v>
      </c>
      <c r="D7" s="19">
        <f>ROUNDUP(+AVERAGE(I7,N7,S7,X7,AC7,AH7,AM7,AR7,AW7,BB7,BG7,BL7,BQ7,BV7,),0)</f>
        <v>4</v>
      </c>
      <c r="E7" s="19">
        <f>ROUNDUP(+AVERAGE(J7,O7,T7,Y7,AD7,AI7,AN7,AS7,AX7,BC7,BH7,BM7,BR7,BW7,),0)</f>
        <v>4</v>
      </c>
      <c r="F7" s="19">
        <f>ROUNDUP(+AVERAGE(K7,P7,U7,Z7,AE7,AJ7,AO7,AT7,AY7,BD7,BI7,BN7,BS7,BX7,),0)</f>
        <v>7</v>
      </c>
      <c r="H7" s="14">
        <v>8</v>
      </c>
      <c r="I7" s="14">
        <v>6</v>
      </c>
      <c r="J7" s="14">
        <v>4</v>
      </c>
      <c r="K7" s="14">
        <v>5</v>
      </c>
      <c r="M7" s="15">
        <v>9</v>
      </c>
      <c r="N7" s="15">
        <v>1</v>
      </c>
      <c r="O7" s="15">
        <v>1</v>
      </c>
      <c r="P7" s="15">
        <v>9</v>
      </c>
      <c r="R7" s="15">
        <v>10</v>
      </c>
      <c r="S7" s="15">
        <v>2</v>
      </c>
      <c r="T7" s="15">
        <v>1</v>
      </c>
      <c r="U7" s="15">
        <v>5</v>
      </c>
      <c r="W7" s="15">
        <v>8</v>
      </c>
      <c r="X7" s="15">
        <v>4</v>
      </c>
      <c r="Y7" s="15">
        <v>8</v>
      </c>
      <c r="Z7" s="15">
        <v>8</v>
      </c>
      <c r="AB7" s="15">
        <v>9</v>
      </c>
      <c r="AC7" s="15">
        <v>8</v>
      </c>
      <c r="AD7" s="15">
        <v>5</v>
      </c>
      <c r="AE7" s="15">
        <v>6</v>
      </c>
      <c r="AG7" s="15">
        <v>10</v>
      </c>
      <c r="AH7" s="15">
        <v>1</v>
      </c>
      <c r="AI7" s="15">
        <v>7</v>
      </c>
      <c r="AJ7" s="15">
        <v>2</v>
      </c>
      <c r="AL7" s="15">
        <v>10</v>
      </c>
      <c r="AM7" s="15">
        <v>5</v>
      </c>
      <c r="AN7" s="15">
        <v>8</v>
      </c>
      <c r="AO7" s="15">
        <v>8</v>
      </c>
      <c r="AQ7" s="15">
        <v>8</v>
      </c>
      <c r="AR7" s="15">
        <v>1</v>
      </c>
      <c r="AS7" s="15">
        <v>5</v>
      </c>
      <c r="AT7" s="15">
        <v>8</v>
      </c>
      <c r="AV7" s="15">
        <v>4</v>
      </c>
      <c r="AW7" s="15">
        <v>4</v>
      </c>
      <c r="AX7" s="15">
        <v>4</v>
      </c>
      <c r="AY7" s="15">
        <v>4</v>
      </c>
      <c r="BA7" s="15">
        <v>10</v>
      </c>
      <c r="BB7" s="15">
        <v>5</v>
      </c>
      <c r="BC7" s="15">
        <v>1</v>
      </c>
      <c r="BD7" s="15">
        <v>10</v>
      </c>
      <c r="BF7" s="15">
        <v>10</v>
      </c>
      <c r="BG7" s="15">
        <v>1</v>
      </c>
      <c r="BH7" s="15">
        <v>1</v>
      </c>
      <c r="BI7" s="15">
        <v>8</v>
      </c>
      <c r="BK7" s="15">
        <v>8</v>
      </c>
      <c r="BL7" s="15">
        <v>4</v>
      </c>
      <c r="BM7" s="15">
        <v>4</v>
      </c>
      <c r="BN7" s="15">
        <v>8</v>
      </c>
      <c r="BP7" s="15" t="s">
        <v>42</v>
      </c>
      <c r="BQ7" s="15" t="s">
        <v>42</v>
      </c>
      <c r="BR7" s="15" t="s">
        <v>42</v>
      </c>
      <c r="BS7" s="15" t="s">
        <v>42</v>
      </c>
      <c r="BU7" s="15">
        <v>10</v>
      </c>
      <c r="BV7" s="15">
        <v>1</v>
      </c>
      <c r="BW7" s="15">
        <v>1</v>
      </c>
      <c r="BX7" s="15">
        <v>10</v>
      </c>
    </row>
    <row r="8" spans="1:77" ht="31" x14ac:dyDescent="0.3">
      <c r="A8" s="1" t="s">
        <v>43</v>
      </c>
      <c r="B8" s="3" t="s">
        <v>44</v>
      </c>
      <c r="C8" s="19">
        <f t="shared" ref="C8:C25" si="0">ROUNDUP(+AVERAGE(H8,M8,R8,W8,AB8,AG8,AL8,AQ8,AV8,BA8,BF8,BK8,BP8,BU8,),0)</f>
        <v>8</v>
      </c>
      <c r="D8" s="19">
        <f t="shared" ref="D8:D25" si="1">ROUNDUP(+AVERAGE(I8,N8,S8,X8,AC8,AH8,AM8,AR8,AW8,BB8,BG8,BL8,BQ8,BV8,),0)</f>
        <v>4</v>
      </c>
      <c r="E8" s="19">
        <f t="shared" ref="E8:E25" si="2">ROUNDUP(+AVERAGE(J8,O8,T8,Y8,AD8,AI8,AN8,AS8,AX8,BC8,BH8,BM8,BR8,BW8,),0)</f>
        <v>3</v>
      </c>
      <c r="F8" s="19">
        <f t="shared" ref="F8:F25" si="3">ROUNDUP(+AVERAGE(K8,P8,U8,Z8,AE8,AJ8,AO8,AT8,AY8,BD8,BI8,BN8,BS8,BX8,),0)</f>
        <v>7</v>
      </c>
      <c r="H8" s="15">
        <v>8</v>
      </c>
      <c r="I8" s="15">
        <v>3</v>
      </c>
      <c r="J8" s="15">
        <v>4</v>
      </c>
      <c r="K8" s="15">
        <v>5</v>
      </c>
      <c r="M8" s="15">
        <v>8</v>
      </c>
      <c r="N8" s="15">
        <v>1</v>
      </c>
      <c r="O8" s="15">
        <v>1</v>
      </c>
      <c r="P8" s="15">
        <v>9</v>
      </c>
      <c r="R8" s="15" t="s">
        <v>42</v>
      </c>
      <c r="S8" s="15" t="s">
        <v>42</v>
      </c>
      <c r="T8" s="15" t="s">
        <v>42</v>
      </c>
      <c r="U8" s="15" t="s">
        <v>42</v>
      </c>
      <c r="W8" s="15">
        <v>3</v>
      </c>
      <c r="X8" s="15">
        <v>3</v>
      </c>
      <c r="Y8" s="15">
        <v>3</v>
      </c>
      <c r="Z8" s="15">
        <v>7</v>
      </c>
      <c r="AB8" s="15">
        <v>9</v>
      </c>
      <c r="AC8" s="15">
        <v>7</v>
      </c>
      <c r="AD8" s="15">
        <v>5</v>
      </c>
      <c r="AE8" s="15">
        <v>7</v>
      </c>
      <c r="AG8" s="15">
        <v>10</v>
      </c>
      <c r="AH8" s="15">
        <v>6</v>
      </c>
      <c r="AI8" s="15">
        <v>7</v>
      </c>
      <c r="AJ8" s="15">
        <v>6</v>
      </c>
      <c r="AL8" s="15">
        <v>10</v>
      </c>
      <c r="AM8" s="15">
        <v>7</v>
      </c>
      <c r="AN8" s="15">
        <v>8</v>
      </c>
      <c r="AO8" s="15">
        <v>8</v>
      </c>
      <c r="AQ8" s="15">
        <v>10</v>
      </c>
      <c r="AR8" s="15">
        <v>1</v>
      </c>
      <c r="AS8" s="15">
        <v>1</v>
      </c>
      <c r="AT8" s="15">
        <v>8</v>
      </c>
      <c r="AV8" s="15">
        <v>4</v>
      </c>
      <c r="AW8" s="15">
        <v>4</v>
      </c>
      <c r="AX8" s="15">
        <v>4</v>
      </c>
      <c r="AY8" s="15">
        <v>4</v>
      </c>
      <c r="BA8" s="15">
        <v>10</v>
      </c>
      <c r="BB8" s="15">
        <v>5</v>
      </c>
      <c r="BC8" s="15">
        <v>1</v>
      </c>
      <c r="BD8" s="15">
        <v>7</v>
      </c>
      <c r="BF8" s="15">
        <v>8</v>
      </c>
      <c r="BG8" s="15">
        <v>1</v>
      </c>
      <c r="BH8" s="15">
        <v>1</v>
      </c>
      <c r="BI8" s="15">
        <v>3</v>
      </c>
      <c r="BK8" s="15">
        <v>5</v>
      </c>
      <c r="BL8" s="15">
        <v>3</v>
      </c>
      <c r="BM8" s="15">
        <v>3</v>
      </c>
      <c r="BN8" s="15">
        <v>6</v>
      </c>
      <c r="BP8" s="15" t="s">
        <v>42</v>
      </c>
      <c r="BQ8" s="15" t="s">
        <v>42</v>
      </c>
      <c r="BR8" s="15" t="s">
        <v>42</v>
      </c>
      <c r="BS8" s="15" t="s">
        <v>42</v>
      </c>
      <c r="BU8" s="15">
        <v>9</v>
      </c>
      <c r="BV8" s="15">
        <v>2</v>
      </c>
      <c r="BW8" s="15">
        <v>1</v>
      </c>
      <c r="BX8" s="15">
        <v>10</v>
      </c>
    </row>
    <row r="9" spans="1:77" ht="15.5" x14ac:dyDescent="0.3">
      <c r="A9" s="1" t="s">
        <v>45</v>
      </c>
      <c r="B9" s="3" t="s">
        <v>46</v>
      </c>
      <c r="C9" s="19">
        <f t="shared" si="0"/>
        <v>8</v>
      </c>
      <c r="D9" s="19">
        <f t="shared" si="1"/>
        <v>3</v>
      </c>
      <c r="E9" s="19">
        <f t="shared" si="2"/>
        <v>4</v>
      </c>
      <c r="F9" s="19">
        <f t="shared" si="3"/>
        <v>6</v>
      </c>
      <c r="H9" s="15">
        <v>10</v>
      </c>
      <c r="I9" s="15">
        <v>5</v>
      </c>
      <c r="J9" s="15">
        <v>5</v>
      </c>
      <c r="K9" s="15">
        <v>7</v>
      </c>
      <c r="M9" s="15">
        <v>9</v>
      </c>
      <c r="N9" s="15">
        <v>1</v>
      </c>
      <c r="O9" s="15">
        <v>1</v>
      </c>
      <c r="P9" s="15">
        <v>9</v>
      </c>
      <c r="R9" s="15" t="s">
        <v>42</v>
      </c>
      <c r="S9" s="15" t="s">
        <v>42</v>
      </c>
      <c r="T9" s="15" t="s">
        <v>42</v>
      </c>
      <c r="U9" s="15" t="s">
        <v>42</v>
      </c>
      <c r="W9" s="15">
        <v>4</v>
      </c>
      <c r="X9" s="15">
        <v>1</v>
      </c>
      <c r="Y9" s="15">
        <v>8</v>
      </c>
      <c r="Z9" s="15">
        <v>7</v>
      </c>
      <c r="AB9" s="15">
        <v>9</v>
      </c>
      <c r="AC9" s="15">
        <v>5</v>
      </c>
      <c r="AD9" s="15">
        <v>5</v>
      </c>
      <c r="AE9" s="15">
        <v>5</v>
      </c>
      <c r="AG9" s="15">
        <v>10</v>
      </c>
      <c r="AH9" s="15">
        <v>1</v>
      </c>
      <c r="AI9" s="15">
        <v>3</v>
      </c>
      <c r="AJ9" s="15">
        <v>3</v>
      </c>
      <c r="AL9" s="15">
        <v>10</v>
      </c>
      <c r="AM9" s="15">
        <v>7</v>
      </c>
      <c r="AN9" s="15">
        <v>8</v>
      </c>
      <c r="AO9" s="15">
        <v>8</v>
      </c>
      <c r="AQ9" s="15">
        <v>10</v>
      </c>
      <c r="AR9" s="15">
        <v>4</v>
      </c>
      <c r="AS9" s="15">
        <v>1</v>
      </c>
      <c r="AT9" s="15">
        <v>7</v>
      </c>
      <c r="AV9" s="15">
        <v>3</v>
      </c>
      <c r="AW9" s="15">
        <v>3</v>
      </c>
      <c r="AX9" s="15">
        <v>3</v>
      </c>
      <c r="AY9" s="15">
        <v>3</v>
      </c>
      <c r="BA9" s="15">
        <v>10</v>
      </c>
      <c r="BB9" s="15">
        <v>2</v>
      </c>
      <c r="BC9" s="15">
        <v>7</v>
      </c>
      <c r="BD9" s="15">
        <v>9</v>
      </c>
      <c r="BF9" s="15">
        <v>3</v>
      </c>
      <c r="BG9" s="15">
        <v>1</v>
      </c>
      <c r="BH9" s="15">
        <v>1</v>
      </c>
      <c r="BI9" s="15">
        <v>1</v>
      </c>
      <c r="BK9" s="15">
        <v>7</v>
      </c>
      <c r="BL9" s="15">
        <v>3</v>
      </c>
      <c r="BM9" s="15">
        <v>3</v>
      </c>
      <c r="BN9" s="15">
        <v>6</v>
      </c>
      <c r="BP9" s="15">
        <v>5</v>
      </c>
      <c r="BQ9" s="15">
        <v>5</v>
      </c>
      <c r="BR9" s="15">
        <v>5</v>
      </c>
      <c r="BS9" s="15">
        <v>5</v>
      </c>
      <c r="BU9" s="15">
        <v>10</v>
      </c>
      <c r="BV9" s="15">
        <v>2</v>
      </c>
      <c r="BW9" s="15">
        <v>2</v>
      </c>
      <c r="BX9" s="15">
        <v>10</v>
      </c>
    </row>
    <row r="10" spans="1:77" ht="15.5" x14ac:dyDescent="0.3">
      <c r="A10" s="1" t="s">
        <v>47</v>
      </c>
      <c r="B10" s="3" t="s">
        <v>48</v>
      </c>
      <c r="C10" s="19">
        <f t="shared" si="0"/>
        <v>9</v>
      </c>
      <c r="D10" s="19">
        <f t="shared" si="1"/>
        <v>6</v>
      </c>
      <c r="E10" s="19">
        <f t="shared" si="2"/>
        <v>5</v>
      </c>
      <c r="F10" s="19">
        <f t="shared" si="3"/>
        <v>6</v>
      </c>
      <c r="H10" s="15">
        <v>10</v>
      </c>
      <c r="I10" s="15">
        <v>8</v>
      </c>
      <c r="J10" s="15">
        <v>4</v>
      </c>
      <c r="K10" s="15">
        <v>7</v>
      </c>
      <c r="M10" s="15">
        <v>9</v>
      </c>
      <c r="N10" s="15">
        <v>4</v>
      </c>
      <c r="O10" s="15">
        <v>1</v>
      </c>
      <c r="P10" s="15">
        <v>9</v>
      </c>
      <c r="R10" s="15">
        <v>10</v>
      </c>
      <c r="S10" s="15">
        <v>2</v>
      </c>
      <c r="T10" s="15">
        <v>8</v>
      </c>
      <c r="U10" s="15">
        <v>5</v>
      </c>
      <c r="W10" s="15">
        <v>8</v>
      </c>
      <c r="X10" s="15">
        <v>8</v>
      </c>
      <c r="Y10" s="15">
        <v>4</v>
      </c>
      <c r="Z10" s="15">
        <v>9</v>
      </c>
      <c r="AB10" s="15">
        <v>9</v>
      </c>
      <c r="AC10" s="15">
        <v>7</v>
      </c>
      <c r="AD10" s="15">
        <v>8</v>
      </c>
      <c r="AE10" s="15">
        <v>7</v>
      </c>
      <c r="AG10" s="15">
        <v>10</v>
      </c>
      <c r="AH10" s="15">
        <v>7</v>
      </c>
      <c r="AI10" s="15">
        <v>7</v>
      </c>
      <c r="AJ10" s="15">
        <v>2</v>
      </c>
      <c r="AL10" s="15">
        <v>10</v>
      </c>
      <c r="AM10" s="15">
        <v>6</v>
      </c>
      <c r="AN10" s="15">
        <v>8</v>
      </c>
      <c r="AO10" s="15">
        <v>8</v>
      </c>
      <c r="AQ10" s="15">
        <v>10</v>
      </c>
      <c r="AR10" s="15">
        <v>8</v>
      </c>
      <c r="AS10" s="15">
        <v>8</v>
      </c>
      <c r="AT10" s="15">
        <v>7</v>
      </c>
      <c r="AV10" s="15">
        <v>7</v>
      </c>
      <c r="AW10" s="15">
        <v>7</v>
      </c>
      <c r="AX10" s="15">
        <v>7</v>
      </c>
      <c r="AY10" s="15">
        <v>7</v>
      </c>
      <c r="BA10" s="15">
        <v>10</v>
      </c>
      <c r="BB10" s="15">
        <v>5</v>
      </c>
      <c r="BC10" s="15">
        <v>1</v>
      </c>
      <c r="BD10" s="15">
        <v>7</v>
      </c>
      <c r="BF10" s="15">
        <v>10</v>
      </c>
      <c r="BG10" s="15">
        <v>5</v>
      </c>
      <c r="BH10" s="15">
        <v>2</v>
      </c>
      <c r="BI10" s="15">
        <v>2</v>
      </c>
      <c r="BK10" s="15">
        <v>10</v>
      </c>
      <c r="BL10" s="15">
        <v>8</v>
      </c>
      <c r="BM10" s="15">
        <v>8</v>
      </c>
      <c r="BN10" s="15">
        <v>7</v>
      </c>
      <c r="BP10" s="15">
        <v>7</v>
      </c>
      <c r="BQ10" s="15">
        <v>6</v>
      </c>
      <c r="BR10" s="15">
        <v>6</v>
      </c>
      <c r="BS10" s="15">
        <v>0</v>
      </c>
      <c r="BU10" s="15">
        <v>8</v>
      </c>
      <c r="BV10" s="15">
        <v>2</v>
      </c>
      <c r="BW10" s="15">
        <v>1</v>
      </c>
      <c r="BX10" s="15">
        <v>10</v>
      </c>
    </row>
    <row r="11" spans="1:77" ht="15.5" x14ac:dyDescent="0.3">
      <c r="A11" s="1" t="s">
        <v>49</v>
      </c>
      <c r="B11" s="3" t="s">
        <v>50</v>
      </c>
      <c r="C11" s="19">
        <f t="shared" si="0"/>
        <v>6</v>
      </c>
      <c r="D11" s="19">
        <f t="shared" si="1"/>
        <v>5</v>
      </c>
      <c r="E11" s="19">
        <f t="shared" si="2"/>
        <v>3</v>
      </c>
      <c r="F11" s="19">
        <f t="shared" si="3"/>
        <v>5</v>
      </c>
      <c r="H11" s="15">
        <v>5</v>
      </c>
      <c r="I11" s="15">
        <v>3</v>
      </c>
      <c r="J11" s="15">
        <v>3</v>
      </c>
      <c r="K11" s="15">
        <v>5</v>
      </c>
      <c r="M11" s="15">
        <v>7</v>
      </c>
      <c r="N11" s="15">
        <v>1</v>
      </c>
      <c r="O11" s="15">
        <v>1</v>
      </c>
      <c r="P11" s="15">
        <v>9</v>
      </c>
      <c r="R11" s="15" t="s">
        <v>42</v>
      </c>
      <c r="S11" s="15" t="s">
        <v>42</v>
      </c>
      <c r="T11" s="15" t="s">
        <v>42</v>
      </c>
      <c r="U11" s="15" t="s">
        <v>42</v>
      </c>
      <c r="W11" s="15">
        <v>6</v>
      </c>
      <c r="X11" s="15">
        <v>7</v>
      </c>
      <c r="Y11" s="15">
        <v>4</v>
      </c>
      <c r="Z11" s="15">
        <v>5</v>
      </c>
      <c r="AB11" s="15">
        <v>9</v>
      </c>
      <c r="AC11" s="15">
        <v>7</v>
      </c>
      <c r="AD11" s="15">
        <v>3</v>
      </c>
      <c r="AE11" s="15">
        <v>7</v>
      </c>
      <c r="AG11" s="15">
        <v>2</v>
      </c>
      <c r="AH11" s="15">
        <v>1</v>
      </c>
      <c r="AI11" s="15">
        <v>1</v>
      </c>
      <c r="AJ11" s="15">
        <v>2</v>
      </c>
      <c r="AL11" s="15">
        <v>7</v>
      </c>
      <c r="AM11" s="15">
        <v>8</v>
      </c>
      <c r="AN11" s="15">
        <v>1</v>
      </c>
      <c r="AO11" s="15">
        <v>4</v>
      </c>
      <c r="AQ11" s="15">
        <v>8</v>
      </c>
      <c r="AR11" s="15">
        <v>4</v>
      </c>
      <c r="AS11" s="15">
        <v>1</v>
      </c>
      <c r="AT11" s="15">
        <v>6</v>
      </c>
      <c r="AV11" s="15">
        <v>4</v>
      </c>
      <c r="AW11" s="15">
        <v>4</v>
      </c>
      <c r="AX11" s="15">
        <v>4</v>
      </c>
      <c r="AY11" s="15">
        <v>4</v>
      </c>
      <c r="BA11" s="15">
        <v>10</v>
      </c>
      <c r="BB11" s="15">
        <v>1</v>
      </c>
      <c r="BC11" s="15">
        <v>1</v>
      </c>
      <c r="BD11" s="15">
        <v>7</v>
      </c>
      <c r="BF11" s="15">
        <v>2</v>
      </c>
      <c r="BG11" s="15">
        <v>5</v>
      </c>
      <c r="BH11" s="15">
        <v>2</v>
      </c>
      <c r="BI11" s="15">
        <v>2</v>
      </c>
      <c r="BK11" s="15">
        <v>6</v>
      </c>
      <c r="BL11" s="15">
        <v>6</v>
      </c>
      <c r="BM11" s="15">
        <v>6</v>
      </c>
      <c r="BN11" s="15">
        <v>6</v>
      </c>
      <c r="BP11" s="15" t="s">
        <v>42</v>
      </c>
      <c r="BQ11" s="15" t="s">
        <v>42</v>
      </c>
      <c r="BR11" s="15" t="s">
        <v>42</v>
      </c>
      <c r="BS11" s="15" t="s">
        <v>42</v>
      </c>
      <c r="BU11" s="15">
        <v>3</v>
      </c>
      <c r="BV11" s="15">
        <v>7</v>
      </c>
      <c r="BW11" s="15">
        <v>1</v>
      </c>
      <c r="BX11" s="15">
        <v>8</v>
      </c>
    </row>
    <row r="12" spans="1:77" ht="15.5" x14ac:dyDescent="0.3">
      <c r="A12" s="1" t="s">
        <v>51</v>
      </c>
      <c r="B12" s="3" t="s">
        <v>52</v>
      </c>
      <c r="C12" s="19">
        <f t="shared" si="0"/>
        <v>8</v>
      </c>
      <c r="D12" s="19">
        <f t="shared" si="1"/>
        <v>4</v>
      </c>
      <c r="E12" s="19">
        <f t="shared" si="2"/>
        <v>4</v>
      </c>
      <c r="F12" s="19">
        <f t="shared" si="3"/>
        <v>7</v>
      </c>
      <c r="H12" s="15">
        <v>10</v>
      </c>
      <c r="I12" s="15">
        <v>2</v>
      </c>
      <c r="J12" s="15">
        <v>2</v>
      </c>
      <c r="K12" s="15">
        <v>2</v>
      </c>
      <c r="M12" s="15">
        <v>7</v>
      </c>
      <c r="N12" s="15">
        <v>1</v>
      </c>
      <c r="O12" s="15">
        <v>1</v>
      </c>
      <c r="P12" s="15">
        <v>9</v>
      </c>
      <c r="R12" s="15" t="s">
        <v>42</v>
      </c>
      <c r="S12" s="15" t="s">
        <v>42</v>
      </c>
      <c r="T12" s="15" t="s">
        <v>42</v>
      </c>
      <c r="U12" s="15" t="s">
        <v>42</v>
      </c>
      <c r="W12" s="15">
        <v>8</v>
      </c>
      <c r="X12" s="15">
        <v>7</v>
      </c>
      <c r="Y12" s="15">
        <v>5</v>
      </c>
      <c r="Z12" s="15">
        <v>9</v>
      </c>
      <c r="AB12" s="15">
        <v>9</v>
      </c>
      <c r="AC12" s="15">
        <v>8</v>
      </c>
      <c r="AD12" s="15">
        <v>5</v>
      </c>
      <c r="AE12" s="15">
        <v>8</v>
      </c>
      <c r="AG12" s="15">
        <v>10</v>
      </c>
      <c r="AH12" s="15">
        <v>1</v>
      </c>
      <c r="AI12" s="15">
        <v>2</v>
      </c>
      <c r="AJ12" s="15">
        <v>6</v>
      </c>
      <c r="AL12" s="15">
        <v>8</v>
      </c>
      <c r="AM12" s="15">
        <v>6</v>
      </c>
      <c r="AN12" s="15">
        <v>8</v>
      </c>
      <c r="AO12" s="15">
        <v>8</v>
      </c>
      <c r="AQ12" s="15">
        <v>10</v>
      </c>
      <c r="AR12" s="15">
        <v>7</v>
      </c>
      <c r="AS12" s="15">
        <v>7</v>
      </c>
      <c r="AT12" s="15">
        <v>8</v>
      </c>
      <c r="AV12" s="15">
        <v>6</v>
      </c>
      <c r="AW12" s="15">
        <v>6</v>
      </c>
      <c r="AX12" s="15">
        <v>6</v>
      </c>
      <c r="AY12" s="15">
        <v>6</v>
      </c>
      <c r="BA12" s="15">
        <v>10</v>
      </c>
      <c r="BB12" s="15">
        <v>1</v>
      </c>
      <c r="BC12" s="15">
        <v>1</v>
      </c>
      <c r="BD12" s="15">
        <v>8</v>
      </c>
      <c r="BF12" s="15">
        <v>10</v>
      </c>
      <c r="BG12" s="15">
        <v>2</v>
      </c>
      <c r="BH12" s="15">
        <v>2</v>
      </c>
      <c r="BI12" s="15">
        <v>9</v>
      </c>
      <c r="BK12" s="15">
        <v>7</v>
      </c>
      <c r="BL12" s="15">
        <v>3</v>
      </c>
      <c r="BM12" s="15">
        <v>5</v>
      </c>
      <c r="BN12" s="15">
        <v>8</v>
      </c>
      <c r="BP12" s="15">
        <v>5</v>
      </c>
      <c r="BQ12" s="15">
        <v>5</v>
      </c>
      <c r="BR12" s="15">
        <v>5</v>
      </c>
      <c r="BS12" s="15">
        <v>7</v>
      </c>
      <c r="BU12" s="15">
        <v>8</v>
      </c>
      <c r="BV12" s="15">
        <v>2</v>
      </c>
      <c r="BW12" s="15">
        <v>1</v>
      </c>
      <c r="BX12" s="15">
        <v>8</v>
      </c>
    </row>
    <row r="13" spans="1:77" ht="15.5" x14ac:dyDescent="0.3">
      <c r="A13" s="1" t="s">
        <v>53</v>
      </c>
      <c r="B13" s="3" t="s">
        <v>54</v>
      </c>
      <c r="C13" s="19">
        <f t="shared" si="0"/>
        <v>9</v>
      </c>
      <c r="D13" s="19">
        <f t="shared" si="1"/>
        <v>4</v>
      </c>
      <c r="E13" s="19">
        <f t="shared" si="2"/>
        <v>4</v>
      </c>
      <c r="F13" s="19">
        <f t="shared" si="3"/>
        <v>7</v>
      </c>
      <c r="H13" s="15">
        <v>10</v>
      </c>
      <c r="I13" s="15">
        <v>1</v>
      </c>
      <c r="J13" s="15">
        <v>1</v>
      </c>
      <c r="K13" s="15">
        <v>2</v>
      </c>
      <c r="M13" s="15">
        <v>7</v>
      </c>
      <c r="N13" s="15">
        <v>1</v>
      </c>
      <c r="O13" s="15">
        <v>1</v>
      </c>
      <c r="P13" s="15">
        <v>9</v>
      </c>
      <c r="R13" s="15">
        <v>10</v>
      </c>
      <c r="S13" s="15">
        <v>5</v>
      </c>
      <c r="T13" s="15">
        <v>5</v>
      </c>
      <c r="U13" s="15">
        <v>5</v>
      </c>
      <c r="W13" s="15">
        <v>7</v>
      </c>
      <c r="X13" s="15">
        <v>5</v>
      </c>
      <c r="Y13" s="15">
        <v>5</v>
      </c>
      <c r="Z13" s="15">
        <v>6</v>
      </c>
      <c r="AB13" s="15">
        <v>9</v>
      </c>
      <c r="AC13" s="15">
        <v>7</v>
      </c>
      <c r="AD13" s="15">
        <v>5</v>
      </c>
      <c r="AE13" s="15">
        <v>7</v>
      </c>
      <c r="AG13" s="15">
        <v>10</v>
      </c>
      <c r="AH13" s="15">
        <v>3</v>
      </c>
      <c r="AI13" s="15">
        <v>2</v>
      </c>
      <c r="AJ13" s="15">
        <v>5</v>
      </c>
      <c r="AL13" s="15">
        <v>10</v>
      </c>
      <c r="AM13" s="15">
        <v>8</v>
      </c>
      <c r="AN13" s="15">
        <v>8</v>
      </c>
      <c r="AO13" s="15">
        <v>8</v>
      </c>
      <c r="AQ13" s="15">
        <v>10</v>
      </c>
      <c r="AR13" s="15">
        <v>1</v>
      </c>
      <c r="AS13" s="15">
        <v>6</v>
      </c>
      <c r="AT13" s="15">
        <v>8</v>
      </c>
      <c r="AV13" s="15">
        <v>7</v>
      </c>
      <c r="AW13" s="15">
        <v>7</v>
      </c>
      <c r="AX13" s="15">
        <v>7</v>
      </c>
      <c r="AY13" s="15">
        <v>7</v>
      </c>
      <c r="BA13" s="15">
        <v>10</v>
      </c>
      <c r="BB13" s="15">
        <v>1</v>
      </c>
      <c r="BC13" s="15">
        <v>1</v>
      </c>
      <c r="BD13" s="15">
        <v>8</v>
      </c>
      <c r="BF13" s="15">
        <v>10</v>
      </c>
      <c r="BG13" s="15">
        <v>2</v>
      </c>
      <c r="BH13" s="15">
        <v>2</v>
      </c>
      <c r="BI13" s="15">
        <v>8</v>
      </c>
      <c r="BK13" s="15">
        <v>8</v>
      </c>
      <c r="BL13" s="15">
        <v>5</v>
      </c>
      <c r="BM13" s="15">
        <v>5</v>
      </c>
      <c r="BN13" s="15">
        <v>8</v>
      </c>
      <c r="BP13" s="15">
        <v>7</v>
      </c>
      <c r="BQ13" s="15">
        <v>7</v>
      </c>
      <c r="BR13" s="15">
        <v>6</v>
      </c>
      <c r="BS13" s="15">
        <v>7</v>
      </c>
      <c r="BU13" s="15">
        <v>10</v>
      </c>
      <c r="BV13" s="15">
        <v>1</v>
      </c>
      <c r="BW13" s="15">
        <v>1</v>
      </c>
      <c r="BX13" s="15">
        <v>10</v>
      </c>
    </row>
    <row r="14" spans="1:77" ht="15.5" x14ac:dyDescent="0.3">
      <c r="A14" s="1" t="s">
        <v>55</v>
      </c>
      <c r="B14" s="3" t="s">
        <v>56</v>
      </c>
      <c r="C14" s="19">
        <f t="shared" si="0"/>
        <v>8</v>
      </c>
      <c r="D14" s="19">
        <f t="shared" si="1"/>
        <v>4</v>
      </c>
      <c r="E14" s="19">
        <f t="shared" si="2"/>
        <v>4</v>
      </c>
      <c r="F14" s="19">
        <f t="shared" si="3"/>
        <v>7</v>
      </c>
      <c r="H14" s="15">
        <v>10</v>
      </c>
      <c r="I14" s="15">
        <v>2</v>
      </c>
      <c r="J14" s="15">
        <v>4</v>
      </c>
      <c r="K14" s="15">
        <v>3</v>
      </c>
      <c r="M14" s="15">
        <v>7</v>
      </c>
      <c r="N14" s="15">
        <v>1</v>
      </c>
      <c r="O14" s="15">
        <v>1</v>
      </c>
      <c r="P14" s="15">
        <v>9</v>
      </c>
      <c r="R14" s="15">
        <v>10</v>
      </c>
      <c r="S14" s="15">
        <v>2</v>
      </c>
      <c r="T14" s="15">
        <v>2</v>
      </c>
      <c r="U14" s="15">
        <v>5</v>
      </c>
      <c r="W14" s="15">
        <v>6</v>
      </c>
      <c r="X14" s="15">
        <v>6</v>
      </c>
      <c r="Y14" s="15">
        <v>6</v>
      </c>
      <c r="Z14" s="15">
        <v>5</v>
      </c>
      <c r="AB14" s="15">
        <v>9</v>
      </c>
      <c r="AC14" s="15">
        <v>8</v>
      </c>
      <c r="AD14" s="15">
        <v>5</v>
      </c>
      <c r="AE14" s="15">
        <v>8</v>
      </c>
      <c r="AG14" s="15">
        <v>10</v>
      </c>
      <c r="AH14" s="15">
        <v>2</v>
      </c>
      <c r="AI14" s="15">
        <v>2</v>
      </c>
      <c r="AJ14" s="15">
        <v>5</v>
      </c>
      <c r="AL14" s="15">
        <v>10</v>
      </c>
      <c r="AM14" s="15">
        <v>8</v>
      </c>
      <c r="AN14" s="15">
        <v>8</v>
      </c>
      <c r="AO14" s="15">
        <v>8</v>
      </c>
      <c r="AQ14" s="15">
        <v>10</v>
      </c>
      <c r="AR14" s="15">
        <v>1</v>
      </c>
      <c r="AS14" s="15">
        <v>6</v>
      </c>
      <c r="AT14" s="15">
        <v>8</v>
      </c>
      <c r="AV14" s="15">
        <v>7</v>
      </c>
      <c r="AW14" s="15">
        <v>7</v>
      </c>
      <c r="AX14" s="15">
        <v>7</v>
      </c>
      <c r="AY14" s="15">
        <v>7</v>
      </c>
      <c r="BA14" s="15">
        <v>10</v>
      </c>
      <c r="BB14" s="15">
        <v>1</v>
      </c>
      <c r="BC14" s="15">
        <v>1</v>
      </c>
      <c r="BD14" s="15">
        <v>8</v>
      </c>
      <c r="BF14" s="15">
        <v>8</v>
      </c>
      <c r="BG14" s="15">
        <v>1</v>
      </c>
      <c r="BH14" s="15">
        <v>1</v>
      </c>
      <c r="BI14" s="15">
        <v>8</v>
      </c>
      <c r="BK14" s="15">
        <v>6</v>
      </c>
      <c r="BL14" s="15">
        <v>4</v>
      </c>
      <c r="BM14" s="15">
        <v>3</v>
      </c>
      <c r="BN14" s="15">
        <v>8</v>
      </c>
      <c r="BP14" s="15">
        <v>5</v>
      </c>
      <c r="BQ14" s="15">
        <v>5</v>
      </c>
      <c r="BR14" s="15">
        <v>5</v>
      </c>
      <c r="BS14" s="15">
        <v>5</v>
      </c>
      <c r="BU14" s="15">
        <v>10</v>
      </c>
      <c r="BV14" s="15">
        <v>1</v>
      </c>
      <c r="BW14" s="15">
        <v>1</v>
      </c>
      <c r="BX14" s="15">
        <v>10</v>
      </c>
    </row>
    <row r="15" spans="1:77" ht="31" x14ac:dyDescent="0.3">
      <c r="A15" s="1" t="s">
        <v>57</v>
      </c>
      <c r="B15" s="3" t="s">
        <v>58</v>
      </c>
      <c r="C15" s="19">
        <f t="shared" si="0"/>
        <v>7</v>
      </c>
      <c r="D15" s="19">
        <f t="shared" si="1"/>
        <v>4</v>
      </c>
      <c r="E15" s="19">
        <f t="shared" si="2"/>
        <v>4</v>
      </c>
      <c r="F15" s="19">
        <f t="shared" si="3"/>
        <v>5</v>
      </c>
      <c r="H15" s="15">
        <v>10</v>
      </c>
      <c r="I15" s="15">
        <v>2</v>
      </c>
      <c r="J15" s="15">
        <v>4</v>
      </c>
      <c r="K15" s="15">
        <v>4</v>
      </c>
      <c r="M15" s="15">
        <v>7</v>
      </c>
      <c r="N15" s="15">
        <v>1</v>
      </c>
      <c r="O15" s="15">
        <v>1</v>
      </c>
      <c r="P15" s="15">
        <v>9</v>
      </c>
      <c r="R15" s="15" t="s">
        <v>42</v>
      </c>
      <c r="S15" s="15" t="s">
        <v>42</v>
      </c>
      <c r="T15" s="15" t="s">
        <v>42</v>
      </c>
      <c r="U15" s="15" t="s">
        <v>42</v>
      </c>
      <c r="W15" s="15">
        <v>6</v>
      </c>
      <c r="X15" s="15">
        <v>6</v>
      </c>
      <c r="Y15" s="15">
        <v>6</v>
      </c>
      <c r="Z15" s="15">
        <v>5</v>
      </c>
      <c r="AB15" s="15">
        <v>8</v>
      </c>
      <c r="AC15" s="15">
        <v>5</v>
      </c>
      <c r="AD15" s="15">
        <v>5</v>
      </c>
      <c r="AE15" s="15">
        <v>6</v>
      </c>
      <c r="AG15" s="15">
        <v>10</v>
      </c>
      <c r="AH15" s="15">
        <v>5</v>
      </c>
      <c r="AI15" s="15">
        <v>6</v>
      </c>
      <c r="AJ15" s="15">
        <v>1</v>
      </c>
      <c r="AL15" s="15">
        <v>8</v>
      </c>
      <c r="AM15" s="15">
        <v>8</v>
      </c>
      <c r="AN15" s="15">
        <v>6</v>
      </c>
      <c r="AO15" s="15">
        <v>5</v>
      </c>
      <c r="AQ15" s="15">
        <v>8</v>
      </c>
      <c r="AR15" s="15">
        <v>4</v>
      </c>
      <c r="AS15" s="15">
        <v>6</v>
      </c>
      <c r="AT15" s="15">
        <v>8</v>
      </c>
      <c r="AV15" s="15">
        <v>5</v>
      </c>
      <c r="AW15" s="15">
        <v>5</v>
      </c>
      <c r="AX15" s="15">
        <v>5</v>
      </c>
      <c r="AY15" s="15">
        <v>5</v>
      </c>
      <c r="BA15" s="15">
        <v>10</v>
      </c>
      <c r="BB15" s="15">
        <v>3</v>
      </c>
      <c r="BC15" s="15">
        <v>3</v>
      </c>
      <c r="BD15" s="15">
        <v>7</v>
      </c>
      <c r="BF15" s="15">
        <v>6</v>
      </c>
      <c r="BG15" s="15">
        <v>1</v>
      </c>
      <c r="BH15" s="15">
        <v>1</v>
      </c>
      <c r="BI15" s="15">
        <v>3</v>
      </c>
      <c r="BK15" s="15">
        <v>7</v>
      </c>
      <c r="BL15" s="15">
        <v>5</v>
      </c>
      <c r="BM15" s="15">
        <v>5</v>
      </c>
      <c r="BN15" s="15">
        <v>5</v>
      </c>
      <c r="BP15" s="15">
        <v>6</v>
      </c>
      <c r="BQ15" s="15">
        <v>6</v>
      </c>
      <c r="BR15" s="15">
        <v>6</v>
      </c>
      <c r="BS15" s="15">
        <v>6</v>
      </c>
      <c r="BU15" s="15">
        <v>5</v>
      </c>
      <c r="BV15" s="15">
        <v>5</v>
      </c>
      <c r="BW15" s="15">
        <v>1</v>
      </c>
      <c r="BX15" s="15">
        <v>5</v>
      </c>
    </row>
    <row r="16" spans="1:77" ht="15.5" x14ac:dyDescent="0.3">
      <c r="A16" s="1" t="s">
        <v>59</v>
      </c>
      <c r="B16" s="3" t="s">
        <v>60</v>
      </c>
      <c r="C16" s="19">
        <f t="shared" si="0"/>
        <v>6</v>
      </c>
      <c r="D16" s="19">
        <f t="shared" si="1"/>
        <v>5</v>
      </c>
      <c r="E16" s="19">
        <f t="shared" si="2"/>
        <v>5</v>
      </c>
      <c r="F16" s="19">
        <f t="shared" si="3"/>
        <v>6</v>
      </c>
      <c r="H16" s="15" t="s">
        <v>42</v>
      </c>
      <c r="I16" s="15" t="s">
        <v>42</v>
      </c>
      <c r="J16" s="15" t="s">
        <v>42</v>
      </c>
      <c r="K16" s="15" t="s">
        <v>42</v>
      </c>
      <c r="M16" s="15">
        <v>8</v>
      </c>
      <c r="N16" s="15">
        <v>1</v>
      </c>
      <c r="O16" s="15">
        <v>1</v>
      </c>
      <c r="P16" s="15">
        <v>9</v>
      </c>
      <c r="R16" s="15" t="s">
        <v>42</v>
      </c>
      <c r="S16" s="15" t="s">
        <v>42</v>
      </c>
      <c r="T16" s="15" t="s">
        <v>42</v>
      </c>
      <c r="U16" s="15" t="s">
        <v>42</v>
      </c>
      <c r="W16" s="15">
        <v>10</v>
      </c>
      <c r="X16" s="15">
        <v>10</v>
      </c>
      <c r="Y16" s="15">
        <v>10</v>
      </c>
      <c r="Z16" s="15">
        <v>10</v>
      </c>
      <c r="AB16" s="15">
        <v>9</v>
      </c>
      <c r="AC16" s="15">
        <v>5</v>
      </c>
      <c r="AD16" s="15">
        <v>5</v>
      </c>
      <c r="AE16" s="15">
        <v>8</v>
      </c>
      <c r="AG16" s="15" t="s">
        <v>42</v>
      </c>
      <c r="AH16" s="15" t="s">
        <v>42</v>
      </c>
      <c r="AI16" s="15" t="s">
        <v>42</v>
      </c>
      <c r="AJ16" s="15" t="s">
        <v>42</v>
      </c>
      <c r="AL16" s="15">
        <v>8</v>
      </c>
      <c r="AM16" s="15">
        <v>10</v>
      </c>
      <c r="AN16" s="15">
        <v>4</v>
      </c>
      <c r="AO16" s="15">
        <v>8</v>
      </c>
      <c r="AQ16" s="15">
        <v>9</v>
      </c>
      <c r="AR16" s="15">
        <v>4</v>
      </c>
      <c r="AS16" s="15">
        <v>5</v>
      </c>
      <c r="AT16" s="15">
        <v>8</v>
      </c>
      <c r="AV16" s="15">
        <v>1</v>
      </c>
      <c r="AW16" s="15">
        <v>1</v>
      </c>
      <c r="AX16" s="15">
        <v>1</v>
      </c>
      <c r="AY16" s="15">
        <v>1</v>
      </c>
      <c r="BA16" s="15">
        <v>7</v>
      </c>
      <c r="BB16" s="15">
        <v>4</v>
      </c>
      <c r="BC16" s="15">
        <v>4</v>
      </c>
      <c r="BD16" s="15">
        <v>6</v>
      </c>
      <c r="BF16" s="15" t="s">
        <v>42</v>
      </c>
      <c r="BG16" s="15" t="s">
        <v>42</v>
      </c>
      <c r="BH16" s="15" t="s">
        <v>42</v>
      </c>
      <c r="BI16" s="15" t="s">
        <v>42</v>
      </c>
      <c r="BK16" s="15">
        <v>3</v>
      </c>
      <c r="BL16" s="15">
        <v>5</v>
      </c>
      <c r="BM16" s="15">
        <v>5</v>
      </c>
      <c r="BN16" s="15">
        <v>5</v>
      </c>
      <c r="BP16" s="15">
        <v>6</v>
      </c>
      <c r="BQ16" s="15">
        <v>6</v>
      </c>
      <c r="BR16" s="15">
        <v>7</v>
      </c>
      <c r="BS16" s="15">
        <v>6</v>
      </c>
      <c r="BU16" s="15">
        <v>0</v>
      </c>
      <c r="BV16" s="15">
        <v>0</v>
      </c>
      <c r="BW16" s="15">
        <v>10</v>
      </c>
      <c r="BX16" s="15">
        <v>1</v>
      </c>
    </row>
    <row r="17" spans="1:76" ht="15.5" x14ac:dyDescent="0.3">
      <c r="A17" s="1" t="s">
        <v>61</v>
      </c>
      <c r="B17" s="3" t="s">
        <v>62</v>
      </c>
      <c r="C17" s="19">
        <f t="shared" si="0"/>
        <v>9</v>
      </c>
      <c r="D17" s="19">
        <f t="shared" si="1"/>
        <v>4</v>
      </c>
      <c r="E17" s="19">
        <f t="shared" si="2"/>
        <v>4</v>
      </c>
      <c r="F17" s="19">
        <f t="shared" si="3"/>
        <v>7</v>
      </c>
      <c r="H17" s="15">
        <v>10</v>
      </c>
      <c r="I17" s="15">
        <v>3</v>
      </c>
      <c r="J17" s="15">
        <v>3</v>
      </c>
      <c r="K17" s="15">
        <v>3</v>
      </c>
      <c r="M17" s="15">
        <v>8</v>
      </c>
      <c r="N17" s="15">
        <v>1</v>
      </c>
      <c r="O17" s="15">
        <v>1</v>
      </c>
      <c r="P17" s="15">
        <v>9</v>
      </c>
      <c r="R17" s="15" t="s">
        <v>42</v>
      </c>
      <c r="S17" s="15" t="s">
        <v>42</v>
      </c>
      <c r="T17" s="15" t="s">
        <v>42</v>
      </c>
      <c r="U17" s="15" t="s">
        <v>42</v>
      </c>
      <c r="W17" s="15">
        <v>10</v>
      </c>
      <c r="X17" s="15">
        <v>10</v>
      </c>
      <c r="Y17" s="15">
        <v>10</v>
      </c>
      <c r="Z17" s="15">
        <v>10</v>
      </c>
      <c r="AB17" s="15">
        <v>9</v>
      </c>
      <c r="AC17" s="15">
        <v>3</v>
      </c>
      <c r="AD17" s="15">
        <v>8</v>
      </c>
      <c r="AE17" s="15">
        <v>8</v>
      </c>
      <c r="AG17" s="15">
        <v>10</v>
      </c>
      <c r="AH17" s="15">
        <v>2</v>
      </c>
      <c r="AI17" s="15">
        <v>2</v>
      </c>
      <c r="AJ17" s="15">
        <v>3</v>
      </c>
      <c r="AL17" s="15">
        <v>10</v>
      </c>
      <c r="AM17" s="15">
        <v>8</v>
      </c>
      <c r="AN17" s="15">
        <v>8</v>
      </c>
      <c r="AO17" s="15">
        <v>8</v>
      </c>
      <c r="AQ17" s="15">
        <v>10</v>
      </c>
      <c r="AR17" s="15">
        <v>2</v>
      </c>
      <c r="AS17" s="15">
        <v>4</v>
      </c>
      <c r="AT17" s="15">
        <v>7</v>
      </c>
      <c r="AV17" s="15">
        <v>8</v>
      </c>
      <c r="AW17" s="15">
        <v>8</v>
      </c>
      <c r="AX17" s="15">
        <v>8</v>
      </c>
      <c r="AY17" s="15">
        <v>8</v>
      </c>
      <c r="BA17" s="15">
        <v>10</v>
      </c>
      <c r="BB17" s="15">
        <v>1</v>
      </c>
      <c r="BC17" s="15">
        <v>1</v>
      </c>
      <c r="BD17" s="15">
        <v>9</v>
      </c>
      <c r="BF17" s="15">
        <v>10</v>
      </c>
      <c r="BG17" s="15">
        <v>1</v>
      </c>
      <c r="BH17" s="15">
        <v>1</v>
      </c>
      <c r="BI17" s="15">
        <v>10</v>
      </c>
      <c r="BK17" s="15">
        <v>8</v>
      </c>
      <c r="BL17" s="15">
        <v>4</v>
      </c>
      <c r="BM17" s="15">
        <v>4</v>
      </c>
      <c r="BN17" s="15">
        <v>6</v>
      </c>
      <c r="BP17" s="15">
        <v>5</v>
      </c>
      <c r="BQ17" s="15">
        <v>5</v>
      </c>
      <c r="BR17" s="15">
        <v>5</v>
      </c>
      <c r="BS17" s="15">
        <v>5</v>
      </c>
      <c r="BU17" s="15">
        <v>10</v>
      </c>
      <c r="BV17" s="15">
        <v>1</v>
      </c>
      <c r="BW17" s="15">
        <v>1</v>
      </c>
      <c r="BX17" s="15">
        <v>10</v>
      </c>
    </row>
    <row r="18" spans="1:76" ht="15.5" x14ac:dyDescent="0.3">
      <c r="A18" s="1" t="s">
        <v>63</v>
      </c>
      <c r="B18" s="3" t="s">
        <v>64</v>
      </c>
      <c r="C18" s="19">
        <f t="shared" si="0"/>
        <v>9</v>
      </c>
      <c r="D18" s="19">
        <f t="shared" si="1"/>
        <v>4</v>
      </c>
      <c r="E18" s="19">
        <f t="shared" si="2"/>
        <v>4</v>
      </c>
      <c r="F18" s="19">
        <f t="shared" si="3"/>
        <v>7</v>
      </c>
      <c r="H18" s="15">
        <v>10</v>
      </c>
      <c r="I18" s="15">
        <v>3</v>
      </c>
      <c r="J18" s="15">
        <v>3</v>
      </c>
      <c r="K18" s="15">
        <v>3</v>
      </c>
      <c r="M18" s="15">
        <v>8</v>
      </c>
      <c r="N18" s="15">
        <v>1</v>
      </c>
      <c r="O18" s="15">
        <v>1</v>
      </c>
      <c r="P18" s="15">
        <v>9</v>
      </c>
      <c r="R18" s="15" t="s">
        <v>42</v>
      </c>
      <c r="S18" s="15" t="s">
        <v>42</v>
      </c>
      <c r="T18" s="15" t="s">
        <v>42</v>
      </c>
      <c r="U18" s="15" t="s">
        <v>42</v>
      </c>
      <c r="W18" s="15">
        <v>8</v>
      </c>
      <c r="X18" s="15">
        <v>8</v>
      </c>
      <c r="Y18" s="15">
        <v>7</v>
      </c>
      <c r="Z18" s="15">
        <v>9</v>
      </c>
      <c r="AB18" s="15">
        <v>9</v>
      </c>
      <c r="AC18" s="15">
        <v>3</v>
      </c>
      <c r="AD18" s="15">
        <v>8</v>
      </c>
      <c r="AE18" s="15">
        <v>8</v>
      </c>
      <c r="AG18" s="15">
        <v>10</v>
      </c>
      <c r="AH18" s="15">
        <v>2</v>
      </c>
      <c r="AI18" s="15">
        <v>1</v>
      </c>
      <c r="AJ18" s="15">
        <v>2</v>
      </c>
      <c r="AL18" s="15">
        <v>10</v>
      </c>
      <c r="AM18" s="15">
        <v>7</v>
      </c>
      <c r="AN18" s="15">
        <v>8</v>
      </c>
      <c r="AO18" s="15">
        <v>8</v>
      </c>
      <c r="AQ18" s="15">
        <v>10</v>
      </c>
      <c r="AR18" s="15">
        <v>2</v>
      </c>
      <c r="AS18" s="15">
        <v>6</v>
      </c>
      <c r="AT18" s="15">
        <v>7</v>
      </c>
      <c r="AV18" s="15">
        <v>7</v>
      </c>
      <c r="AW18" s="15">
        <v>7</v>
      </c>
      <c r="AX18" s="15">
        <v>7</v>
      </c>
      <c r="AY18" s="15">
        <v>7</v>
      </c>
      <c r="BA18" s="15">
        <v>10</v>
      </c>
      <c r="BB18" s="15">
        <v>1</v>
      </c>
      <c r="BC18" s="15">
        <v>1</v>
      </c>
      <c r="BD18" s="15">
        <v>10</v>
      </c>
      <c r="BF18" s="15">
        <v>10</v>
      </c>
      <c r="BG18" s="15">
        <v>1</v>
      </c>
      <c r="BH18" s="15">
        <v>1</v>
      </c>
      <c r="BI18" s="15">
        <v>8</v>
      </c>
      <c r="BK18" s="15">
        <v>6</v>
      </c>
      <c r="BL18" s="15">
        <v>6</v>
      </c>
      <c r="BM18" s="15">
        <v>5</v>
      </c>
      <c r="BN18" s="15">
        <v>5</v>
      </c>
      <c r="BP18" s="15">
        <v>5</v>
      </c>
      <c r="BQ18" s="15">
        <v>5</v>
      </c>
      <c r="BR18" s="15">
        <v>5</v>
      </c>
      <c r="BS18" s="15">
        <v>5</v>
      </c>
      <c r="BU18" s="15">
        <v>10</v>
      </c>
      <c r="BV18" s="15">
        <v>1</v>
      </c>
      <c r="BW18" s="15">
        <v>1</v>
      </c>
      <c r="BX18" s="15">
        <v>10</v>
      </c>
    </row>
    <row r="19" spans="1:76" ht="15.5" x14ac:dyDescent="0.3">
      <c r="A19" s="1" t="s">
        <v>65</v>
      </c>
      <c r="B19" s="3" t="s">
        <v>66</v>
      </c>
      <c r="C19" s="19">
        <f t="shared" si="0"/>
        <v>7</v>
      </c>
      <c r="D19" s="19">
        <f t="shared" si="1"/>
        <v>5</v>
      </c>
      <c r="E19" s="19">
        <f t="shared" si="2"/>
        <v>4</v>
      </c>
      <c r="F19" s="19">
        <f t="shared" si="3"/>
        <v>7</v>
      </c>
      <c r="H19" s="15">
        <v>10</v>
      </c>
      <c r="I19" s="15">
        <v>9</v>
      </c>
      <c r="J19" s="15">
        <v>9</v>
      </c>
      <c r="K19" s="15">
        <v>9</v>
      </c>
      <c r="M19" s="15">
        <v>8</v>
      </c>
      <c r="N19" s="15">
        <v>1</v>
      </c>
      <c r="O19" s="15">
        <v>1</v>
      </c>
      <c r="P19" s="15">
        <v>9</v>
      </c>
      <c r="R19" s="15" t="s">
        <v>42</v>
      </c>
      <c r="S19" s="15" t="s">
        <v>42</v>
      </c>
      <c r="T19" s="15" t="s">
        <v>42</v>
      </c>
      <c r="U19" s="15" t="s">
        <v>42</v>
      </c>
      <c r="W19" s="15">
        <v>3</v>
      </c>
      <c r="X19" s="15">
        <v>3</v>
      </c>
      <c r="Y19" s="15">
        <v>5</v>
      </c>
      <c r="Z19" s="15">
        <v>2</v>
      </c>
      <c r="AB19" s="15">
        <v>9</v>
      </c>
      <c r="AC19" s="15">
        <v>6</v>
      </c>
      <c r="AD19" s="15">
        <v>5</v>
      </c>
      <c r="AE19" s="15">
        <v>8</v>
      </c>
      <c r="AG19" s="15" t="s">
        <v>42</v>
      </c>
      <c r="AH19" s="15" t="s">
        <v>42</v>
      </c>
      <c r="AI19" s="15" t="s">
        <v>42</v>
      </c>
      <c r="AJ19" s="15" t="s">
        <v>42</v>
      </c>
      <c r="AL19" s="15">
        <v>8</v>
      </c>
      <c r="AM19" s="15">
        <v>7</v>
      </c>
      <c r="AN19" s="15">
        <v>6</v>
      </c>
      <c r="AO19" s="15">
        <v>7</v>
      </c>
      <c r="AQ19" s="15">
        <v>10</v>
      </c>
      <c r="AR19" s="15">
        <v>2</v>
      </c>
      <c r="AS19" s="15">
        <v>6</v>
      </c>
      <c r="AT19" s="15">
        <v>7</v>
      </c>
      <c r="AV19" s="15">
        <v>7</v>
      </c>
      <c r="AW19" s="15">
        <v>7</v>
      </c>
      <c r="AX19" s="15">
        <v>7</v>
      </c>
      <c r="AY19" s="15">
        <v>7</v>
      </c>
      <c r="BA19" s="15">
        <v>10</v>
      </c>
      <c r="BB19" s="15">
        <v>1</v>
      </c>
      <c r="BC19" s="15">
        <v>1</v>
      </c>
      <c r="BD19" s="15">
        <v>10</v>
      </c>
      <c r="BF19" s="15">
        <v>5</v>
      </c>
      <c r="BG19" s="15">
        <v>1</v>
      </c>
      <c r="BH19" s="15">
        <v>1</v>
      </c>
      <c r="BI19" s="15">
        <v>3</v>
      </c>
      <c r="BK19" s="15">
        <v>6</v>
      </c>
      <c r="BL19" s="15">
        <v>4</v>
      </c>
      <c r="BM19" s="15">
        <v>4</v>
      </c>
      <c r="BN19" s="15">
        <v>4</v>
      </c>
      <c r="BP19" s="15">
        <v>6</v>
      </c>
      <c r="BQ19" s="15">
        <v>6</v>
      </c>
      <c r="BR19" s="15">
        <v>6</v>
      </c>
      <c r="BS19" s="15">
        <v>7</v>
      </c>
      <c r="BU19" s="15">
        <v>5</v>
      </c>
      <c r="BV19" s="15">
        <v>8</v>
      </c>
      <c r="BW19" s="15">
        <v>1</v>
      </c>
      <c r="BX19" s="15">
        <v>10</v>
      </c>
    </row>
    <row r="20" spans="1:76" ht="15.5" x14ac:dyDescent="0.3">
      <c r="A20" s="1" t="s">
        <v>67</v>
      </c>
      <c r="B20" s="3" t="s">
        <v>68</v>
      </c>
      <c r="C20" s="19">
        <f t="shared" si="0"/>
        <v>6</v>
      </c>
      <c r="D20" s="19">
        <f t="shared" si="1"/>
        <v>3</v>
      </c>
      <c r="E20" s="19">
        <f t="shared" si="2"/>
        <v>3</v>
      </c>
      <c r="F20" s="19">
        <f t="shared" si="3"/>
        <v>5</v>
      </c>
      <c r="H20" s="15">
        <v>10</v>
      </c>
      <c r="I20" s="15">
        <v>1</v>
      </c>
      <c r="J20" s="15">
        <v>1</v>
      </c>
      <c r="K20" s="15">
        <v>1</v>
      </c>
      <c r="M20" s="15">
        <v>8</v>
      </c>
      <c r="N20" s="15">
        <v>1</v>
      </c>
      <c r="O20" s="15">
        <v>1</v>
      </c>
      <c r="P20" s="15">
        <v>9</v>
      </c>
      <c r="R20" s="15" t="s">
        <v>42</v>
      </c>
      <c r="S20" s="15" t="s">
        <v>42</v>
      </c>
      <c r="T20" s="15" t="s">
        <v>42</v>
      </c>
      <c r="U20" s="15" t="s">
        <v>42</v>
      </c>
      <c r="W20" s="15">
        <v>1</v>
      </c>
      <c r="X20" s="15">
        <v>1</v>
      </c>
      <c r="Y20" s="15">
        <v>5</v>
      </c>
      <c r="Z20" s="15">
        <v>2</v>
      </c>
      <c r="AB20" s="15">
        <v>9</v>
      </c>
      <c r="AC20" s="15">
        <v>9</v>
      </c>
      <c r="AD20" s="15">
        <v>5</v>
      </c>
      <c r="AE20" s="15">
        <v>8</v>
      </c>
      <c r="AG20" s="15">
        <v>10</v>
      </c>
      <c r="AH20" s="15">
        <v>1</v>
      </c>
      <c r="AI20" s="15">
        <v>1</v>
      </c>
      <c r="AJ20" s="15">
        <v>1</v>
      </c>
      <c r="AL20" s="15">
        <v>8</v>
      </c>
      <c r="AM20" s="15">
        <v>1</v>
      </c>
      <c r="AN20" s="15">
        <v>6</v>
      </c>
      <c r="AO20" s="15">
        <v>7</v>
      </c>
      <c r="AQ20" s="15">
        <v>10</v>
      </c>
      <c r="AR20" s="15">
        <v>5</v>
      </c>
      <c r="AS20" s="15">
        <v>1</v>
      </c>
      <c r="AT20" s="15">
        <v>7</v>
      </c>
      <c r="AV20" s="15">
        <v>5</v>
      </c>
      <c r="AW20" s="15">
        <v>5</v>
      </c>
      <c r="AX20" s="15">
        <v>5</v>
      </c>
      <c r="AY20" s="15">
        <v>5</v>
      </c>
      <c r="BA20" s="15">
        <v>9</v>
      </c>
      <c r="BB20" s="15">
        <v>1</v>
      </c>
      <c r="BC20" s="15">
        <v>1</v>
      </c>
      <c r="BD20" s="15">
        <v>9</v>
      </c>
      <c r="BF20" s="15">
        <v>3</v>
      </c>
      <c r="BG20" s="15">
        <v>1</v>
      </c>
      <c r="BH20" s="15">
        <v>1</v>
      </c>
      <c r="BI20" s="15">
        <v>1</v>
      </c>
      <c r="BK20" s="15">
        <v>5</v>
      </c>
      <c r="BL20" s="15">
        <v>1</v>
      </c>
      <c r="BM20" s="15">
        <v>4</v>
      </c>
      <c r="BN20" s="15">
        <v>4</v>
      </c>
      <c r="BP20" s="15">
        <v>4</v>
      </c>
      <c r="BQ20" s="15">
        <v>4</v>
      </c>
      <c r="BR20" s="15">
        <v>4</v>
      </c>
      <c r="BS20" s="15">
        <v>4</v>
      </c>
      <c r="BU20" s="15">
        <v>0</v>
      </c>
      <c r="BV20" s="15">
        <v>0</v>
      </c>
      <c r="BW20" s="15">
        <v>1</v>
      </c>
      <c r="BX20" s="15">
        <v>0</v>
      </c>
    </row>
    <row r="21" spans="1:76" ht="15.5" x14ac:dyDescent="0.3">
      <c r="A21" s="1" t="s">
        <v>69</v>
      </c>
      <c r="B21" s="3" t="s">
        <v>70</v>
      </c>
      <c r="C21" s="19">
        <f t="shared" si="0"/>
        <v>8</v>
      </c>
      <c r="D21" s="19">
        <f t="shared" si="1"/>
        <v>5</v>
      </c>
      <c r="E21" s="19">
        <f t="shared" si="2"/>
        <v>3</v>
      </c>
      <c r="F21" s="19">
        <f t="shared" si="3"/>
        <v>5</v>
      </c>
      <c r="H21" s="15">
        <v>10</v>
      </c>
      <c r="I21" s="15">
        <v>1</v>
      </c>
      <c r="J21" s="15">
        <v>1</v>
      </c>
      <c r="K21" s="15">
        <v>1</v>
      </c>
      <c r="M21" s="15">
        <v>9</v>
      </c>
      <c r="N21" s="15">
        <v>1</v>
      </c>
      <c r="O21" s="15">
        <v>1</v>
      </c>
      <c r="P21" s="15">
        <v>9</v>
      </c>
      <c r="R21" s="15" t="s">
        <v>42</v>
      </c>
      <c r="S21" s="15" t="s">
        <v>42</v>
      </c>
      <c r="T21" s="15" t="s">
        <v>42</v>
      </c>
      <c r="U21" s="15" t="s">
        <v>42</v>
      </c>
      <c r="W21" s="15">
        <v>6</v>
      </c>
      <c r="X21" s="15">
        <v>6</v>
      </c>
      <c r="Y21" s="15">
        <v>6</v>
      </c>
      <c r="Z21" s="15">
        <v>7</v>
      </c>
      <c r="AB21" s="15">
        <v>9</v>
      </c>
      <c r="AC21" s="15">
        <v>5</v>
      </c>
      <c r="AD21" s="15">
        <v>5</v>
      </c>
      <c r="AE21" s="15">
        <v>8</v>
      </c>
      <c r="AG21" s="15">
        <v>10</v>
      </c>
      <c r="AH21" s="15">
        <v>1</v>
      </c>
      <c r="AI21" s="15">
        <v>1</v>
      </c>
      <c r="AJ21" s="15">
        <v>1</v>
      </c>
      <c r="AL21" s="15">
        <v>8</v>
      </c>
      <c r="AM21" s="15">
        <v>8</v>
      </c>
      <c r="AN21" s="15">
        <v>2</v>
      </c>
      <c r="AO21" s="15">
        <v>5</v>
      </c>
      <c r="AQ21" s="15">
        <v>8</v>
      </c>
      <c r="AR21" s="15">
        <v>7</v>
      </c>
      <c r="AS21" s="15">
        <v>1</v>
      </c>
      <c r="AT21" s="15">
        <v>7</v>
      </c>
      <c r="AV21" s="15">
        <v>5</v>
      </c>
      <c r="AW21" s="15">
        <v>5</v>
      </c>
      <c r="AX21" s="15">
        <v>5</v>
      </c>
      <c r="AY21" s="15">
        <v>5</v>
      </c>
      <c r="BA21" s="15">
        <v>9</v>
      </c>
      <c r="BB21" s="15">
        <v>2</v>
      </c>
      <c r="BC21" s="15">
        <v>3</v>
      </c>
      <c r="BD21" s="15">
        <v>5</v>
      </c>
      <c r="BF21" s="15">
        <v>8</v>
      </c>
      <c r="BG21" s="15">
        <v>7</v>
      </c>
      <c r="BH21" s="15">
        <v>1</v>
      </c>
      <c r="BI21" s="15">
        <v>3</v>
      </c>
      <c r="BK21" s="15">
        <v>8</v>
      </c>
      <c r="BL21" s="15">
        <v>8</v>
      </c>
      <c r="BM21" s="15">
        <v>8</v>
      </c>
      <c r="BN21" s="15">
        <v>8</v>
      </c>
      <c r="BP21" s="15">
        <v>4</v>
      </c>
      <c r="BQ21" s="15">
        <v>4</v>
      </c>
      <c r="BR21" s="15">
        <v>4</v>
      </c>
      <c r="BS21" s="15">
        <v>4</v>
      </c>
      <c r="BU21" s="15">
        <v>8</v>
      </c>
      <c r="BV21" s="15">
        <v>2</v>
      </c>
      <c r="BW21" s="15">
        <v>1</v>
      </c>
      <c r="BX21" s="15">
        <v>5</v>
      </c>
    </row>
    <row r="22" spans="1:76" ht="15.5" x14ac:dyDescent="0.3">
      <c r="A22" s="1" t="s">
        <v>71</v>
      </c>
      <c r="B22" s="3" t="s">
        <v>72</v>
      </c>
      <c r="C22" s="19">
        <f t="shared" si="0"/>
        <v>7</v>
      </c>
      <c r="D22" s="19">
        <f t="shared" si="1"/>
        <v>4</v>
      </c>
      <c r="E22" s="19">
        <f t="shared" si="2"/>
        <v>3</v>
      </c>
      <c r="F22" s="19">
        <f t="shared" si="3"/>
        <v>6</v>
      </c>
      <c r="H22" s="15" t="s">
        <v>42</v>
      </c>
      <c r="I22" s="15" t="s">
        <v>42</v>
      </c>
      <c r="J22" s="15" t="s">
        <v>42</v>
      </c>
      <c r="K22" s="15" t="s">
        <v>42</v>
      </c>
      <c r="M22" s="15">
        <v>8</v>
      </c>
      <c r="N22" s="15">
        <v>1</v>
      </c>
      <c r="O22" s="15">
        <v>1</v>
      </c>
      <c r="P22" s="15">
        <v>9</v>
      </c>
      <c r="R22" s="15">
        <v>8</v>
      </c>
      <c r="S22" s="15">
        <v>2</v>
      </c>
      <c r="T22" s="15">
        <v>2</v>
      </c>
      <c r="U22" s="15">
        <v>5</v>
      </c>
      <c r="W22" s="15">
        <v>7</v>
      </c>
      <c r="X22" s="15">
        <v>7</v>
      </c>
      <c r="Y22" s="15">
        <v>6</v>
      </c>
      <c r="Z22" s="15">
        <v>7</v>
      </c>
      <c r="AB22" s="15">
        <v>9</v>
      </c>
      <c r="AC22" s="15">
        <v>8</v>
      </c>
      <c r="AD22" s="15">
        <v>3</v>
      </c>
      <c r="AE22" s="15">
        <v>8</v>
      </c>
      <c r="AG22" s="15">
        <v>10</v>
      </c>
      <c r="AH22" s="15">
        <v>1</v>
      </c>
      <c r="AI22" s="15">
        <v>5</v>
      </c>
      <c r="AJ22" s="15">
        <v>1</v>
      </c>
      <c r="AL22" s="15">
        <v>8</v>
      </c>
      <c r="AM22" s="15">
        <v>8</v>
      </c>
      <c r="AN22" s="15">
        <v>4</v>
      </c>
      <c r="AO22" s="15">
        <v>6</v>
      </c>
      <c r="AQ22" s="15">
        <v>8</v>
      </c>
      <c r="AR22" s="15">
        <v>7</v>
      </c>
      <c r="AS22" s="15">
        <v>8</v>
      </c>
      <c r="AT22" s="15">
        <v>8</v>
      </c>
      <c r="AV22" s="15">
        <v>4</v>
      </c>
      <c r="AW22" s="15">
        <v>4</v>
      </c>
      <c r="AX22" s="15">
        <v>4</v>
      </c>
      <c r="AY22" s="15">
        <v>4</v>
      </c>
      <c r="BA22" s="15">
        <v>10</v>
      </c>
      <c r="BB22" s="15">
        <v>1</v>
      </c>
      <c r="BC22" s="15">
        <v>1</v>
      </c>
      <c r="BD22" s="15">
        <v>7</v>
      </c>
      <c r="BF22" s="15">
        <v>7</v>
      </c>
      <c r="BG22" s="15">
        <v>1</v>
      </c>
      <c r="BH22" s="15">
        <v>1</v>
      </c>
      <c r="BI22" s="15">
        <v>7</v>
      </c>
      <c r="BK22" s="15">
        <v>8</v>
      </c>
      <c r="BL22" s="15">
        <v>3</v>
      </c>
      <c r="BM22" s="15">
        <v>3</v>
      </c>
      <c r="BN22" s="15">
        <v>6</v>
      </c>
      <c r="BP22" s="15">
        <v>2</v>
      </c>
      <c r="BQ22" s="15">
        <v>3</v>
      </c>
      <c r="BR22" s="15">
        <v>3</v>
      </c>
      <c r="BS22" s="15">
        <v>3</v>
      </c>
      <c r="BU22" s="15">
        <v>8</v>
      </c>
      <c r="BV22" s="15">
        <v>2</v>
      </c>
      <c r="BW22" s="15">
        <v>1</v>
      </c>
      <c r="BX22" s="15">
        <v>10</v>
      </c>
    </row>
    <row r="23" spans="1:76" ht="15.5" x14ac:dyDescent="0.3">
      <c r="A23" s="1" t="s">
        <v>73</v>
      </c>
      <c r="B23" s="18" t="s">
        <v>74</v>
      </c>
      <c r="C23" s="19">
        <f t="shared" si="0"/>
        <v>8</v>
      </c>
      <c r="D23" s="19">
        <f t="shared" si="1"/>
        <v>4</v>
      </c>
      <c r="E23" s="19">
        <f t="shared" si="2"/>
        <v>5</v>
      </c>
      <c r="F23" s="19">
        <f t="shared" si="3"/>
        <v>8</v>
      </c>
      <c r="H23" s="15">
        <v>10</v>
      </c>
      <c r="I23" s="15">
        <v>5</v>
      </c>
      <c r="J23" s="15">
        <v>5</v>
      </c>
      <c r="K23" s="15">
        <v>5</v>
      </c>
      <c r="M23" s="15">
        <v>7</v>
      </c>
      <c r="N23" s="15">
        <v>1</v>
      </c>
      <c r="O23" s="15">
        <v>1</v>
      </c>
      <c r="P23" s="15">
        <v>9</v>
      </c>
      <c r="R23" s="15">
        <v>5</v>
      </c>
      <c r="S23" s="15">
        <v>5</v>
      </c>
      <c r="T23" s="15">
        <v>3</v>
      </c>
      <c r="U23" s="15">
        <v>5</v>
      </c>
      <c r="W23" s="15">
        <v>7</v>
      </c>
      <c r="X23" s="15">
        <v>7</v>
      </c>
      <c r="Y23" s="15">
        <v>7</v>
      </c>
      <c r="Z23" s="15">
        <v>7</v>
      </c>
      <c r="AB23" s="15">
        <v>9</v>
      </c>
      <c r="AC23" s="15">
        <v>2</v>
      </c>
      <c r="AD23" s="15">
        <v>3</v>
      </c>
      <c r="AE23" s="15">
        <v>8</v>
      </c>
      <c r="AG23" s="15">
        <v>10</v>
      </c>
      <c r="AH23" s="15">
        <v>10</v>
      </c>
      <c r="AI23" s="15">
        <v>5</v>
      </c>
      <c r="AJ23" s="15">
        <v>5</v>
      </c>
      <c r="AL23" s="15">
        <v>10</v>
      </c>
      <c r="AM23" s="15">
        <v>1</v>
      </c>
      <c r="AN23" s="15">
        <v>10</v>
      </c>
      <c r="AO23" s="15">
        <v>10</v>
      </c>
      <c r="AQ23" s="15">
        <v>10</v>
      </c>
      <c r="AR23" s="15">
        <v>4</v>
      </c>
      <c r="AS23" s="15">
        <v>7</v>
      </c>
      <c r="AT23" s="15">
        <v>10</v>
      </c>
      <c r="AV23" s="15">
        <v>4</v>
      </c>
      <c r="AW23" s="15">
        <v>4</v>
      </c>
      <c r="AX23" s="15">
        <v>4</v>
      </c>
      <c r="AY23" s="15">
        <v>4</v>
      </c>
      <c r="BA23" s="15">
        <v>9</v>
      </c>
      <c r="BB23" s="15">
        <v>1</v>
      </c>
      <c r="BC23" s="15">
        <v>1</v>
      </c>
      <c r="BD23" s="15">
        <v>10</v>
      </c>
      <c r="BF23" s="15">
        <v>10</v>
      </c>
      <c r="BG23" s="15">
        <v>2</v>
      </c>
      <c r="BH23" s="15">
        <v>2</v>
      </c>
      <c r="BI23" s="15">
        <v>8</v>
      </c>
      <c r="BK23" s="15">
        <v>9</v>
      </c>
      <c r="BL23" s="15">
        <v>8</v>
      </c>
      <c r="BM23" s="15">
        <v>7</v>
      </c>
      <c r="BN23" s="15">
        <v>7</v>
      </c>
      <c r="BP23" s="15">
        <v>8</v>
      </c>
      <c r="BQ23" s="15">
        <v>8</v>
      </c>
      <c r="BR23" s="15">
        <v>8</v>
      </c>
      <c r="BS23" s="15">
        <v>8</v>
      </c>
      <c r="BU23" s="15">
        <v>8</v>
      </c>
      <c r="BV23" s="15">
        <v>2</v>
      </c>
      <c r="BW23" s="15">
        <v>1</v>
      </c>
      <c r="BX23" s="15">
        <v>10</v>
      </c>
    </row>
    <row r="24" spans="1:76" ht="31" x14ac:dyDescent="0.3">
      <c r="A24" s="1" t="s">
        <v>75</v>
      </c>
      <c r="B24" s="3" t="s">
        <v>76</v>
      </c>
      <c r="C24" s="19">
        <f t="shared" si="0"/>
        <v>8</v>
      </c>
      <c r="D24" s="19">
        <f t="shared" si="1"/>
        <v>4</v>
      </c>
      <c r="E24" s="19">
        <f t="shared" si="2"/>
        <v>3</v>
      </c>
      <c r="F24" s="19">
        <f t="shared" si="3"/>
        <v>7</v>
      </c>
      <c r="H24" s="15">
        <v>10</v>
      </c>
      <c r="I24" s="15">
        <v>6</v>
      </c>
      <c r="J24" s="15">
        <v>6</v>
      </c>
      <c r="K24" s="15">
        <v>6</v>
      </c>
      <c r="M24" s="15">
        <v>8</v>
      </c>
      <c r="N24" s="15">
        <v>1</v>
      </c>
      <c r="O24" s="15">
        <v>1</v>
      </c>
      <c r="P24" s="15">
        <v>9</v>
      </c>
      <c r="R24" s="15" t="s">
        <v>42</v>
      </c>
      <c r="S24" s="15" t="s">
        <v>42</v>
      </c>
      <c r="T24" s="15" t="s">
        <v>42</v>
      </c>
      <c r="U24" s="15" t="s">
        <v>42</v>
      </c>
      <c r="W24" s="15">
        <v>2</v>
      </c>
      <c r="X24" s="15">
        <v>8</v>
      </c>
      <c r="Y24" s="15">
        <v>3</v>
      </c>
      <c r="Z24" s="15">
        <v>5</v>
      </c>
      <c r="AB24" s="15">
        <v>9</v>
      </c>
      <c r="AC24" s="15">
        <v>3</v>
      </c>
      <c r="AD24" s="15">
        <v>3</v>
      </c>
      <c r="AE24" s="15">
        <v>8</v>
      </c>
      <c r="AG24" s="15">
        <v>10</v>
      </c>
      <c r="AH24" s="15">
        <v>1</v>
      </c>
      <c r="AI24" s="15">
        <v>1</v>
      </c>
      <c r="AJ24" s="15">
        <v>2</v>
      </c>
      <c r="AL24" s="15">
        <v>8</v>
      </c>
      <c r="AM24" s="15">
        <v>6</v>
      </c>
      <c r="AN24" s="15">
        <v>4</v>
      </c>
      <c r="AO24" s="15">
        <v>8</v>
      </c>
      <c r="AQ24" s="15">
        <v>10</v>
      </c>
      <c r="AR24" s="15">
        <v>4</v>
      </c>
      <c r="AS24" s="15">
        <v>6</v>
      </c>
      <c r="AT24" s="15">
        <v>8</v>
      </c>
      <c r="AV24" s="15">
        <v>4</v>
      </c>
      <c r="AW24" s="15">
        <v>4</v>
      </c>
      <c r="AX24" s="15">
        <v>4</v>
      </c>
      <c r="AY24" s="15">
        <v>4</v>
      </c>
      <c r="BA24" s="15">
        <v>9</v>
      </c>
      <c r="BB24" s="15">
        <v>1</v>
      </c>
      <c r="BC24" s="15">
        <v>1</v>
      </c>
      <c r="BD24" s="15">
        <v>9</v>
      </c>
      <c r="BF24" s="15">
        <v>6</v>
      </c>
      <c r="BG24" s="15">
        <v>1</v>
      </c>
      <c r="BH24" s="15">
        <v>1</v>
      </c>
      <c r="BI24" s="15">
        <v>5</v>
      </c>
      <c r="BK24" s="15">
        <v>8</v>
      </c>
      <c r="BL24" s="15">
        <v>4</v>
      </c>
      <c r="BM24" s="15">
        <v>3</v>
      </c>
      <c r="BN24" s="15">
        <v>6</v>
      </c>
      <c r="BP24" s="15">
        <v>5</v>
      </c>
      <c r="BQ24" s="15">
        <v>5</v>
      </c>
      <c r="BR24" s="15">
        <v>5</v>
      </c>
      <c r="BS24" s="15">
        <v>5</v>
      </c>
      <c r="BU24" s="15">
        <v>10</v>
      </c>
      <c r="BV24" s="15">
        <v>1</v>
      </c>
      <c r="BW24" s="15">
        <v>1</v>
      </c>
      <c r="BX24" s="15">
        <v>10</v>
      </c>
    </row>
    <row r="25" spans="1:76" ht="31" x14ac:dyDescent="0.3">
      <c r="A25" s="1" t="s">
        <v>77</v>
      </c>
      <c r="B25" s="3" t="s">
        <v>78</v>
      </c>
      <c r="C25" s="19">
        <f t="shared" si="0"/>
        <v>7</v>
      </c>
      <c r="D25" s="19">
        <f t="shared" si="1"/>
        <v>4</v>
      </c>
      <c r="E25" s="19">
        <f t="shared" si="2"/>
        <v>3</v>
      </c>
      <c r="F25" s="19">
        <f t="shared" si="3"/>
        <v>7</v>
      </c>
      <c r="H25" s="15">
        <v>10</v>
      </c>
      <c r="I25" s="15">
        <v>6</v>
      </c>
      <c r="J25" s="15">
        <v>6</v>
      </c>
      <c r="K25" s="15">
        <v>6</v>
      </c>
      <c r="M25" s="15">
        <v>7</v>
      </c>
      <c r="N25" s="15">
        <v>1</v>
      </c>
      <c r="O25" s="15">
        <v>1</v>
      </c>
      <c r="P25" s="15">
        <v>9</v>
      </c>
      <c r="R25" s="15" t="s">
        <v>42</v>
      </c>
      <c r="S25" s="15" t="s">
        <v>42</v>
      </c>
      <c r="T25" s="15" t="s">
        <v>42</v>
      </c>
      <c r="U25" s="15" t="s">
        <v>42</v>
      </c>
      <c r="W25" s="15">
        <v>1</v>
      </c>
      <c r="X25" s="15">
        <v>8</v>
      </c>
      <c r="Y25" s="15">
        <v>3</v>
      </c>
      <c r="Z25" s="15">
        <v>5</v>
      </c>
      <c r="AB25" s="15">
        <v>9</v>
      </c>
      <c r="AC25" s="15">
        <v>3</v>
      </c>
      <c r="AD25" s="15">
        <v>3</v>
      </c>
      <c r="AE25" s="15">
        <v>8</v>
      </c>
      <c r="AG25" s="15" t="s">
        <v>42</v>
      </c>
      <c r="AH25" s="15" t="s">
        <v>42</v>
      </c>
      <c r="AI25" s="15" t="s">
        <v>42</v>
      </c>
      <c r="AJ25" s="15" t="s">
        <v>42</v>
      </c>
      <c r="AL25" s="15">
        <v>8</v>
      </c>
      <c r="AM25" s="15">
        <v>8</v>
      </c>
      <c r="AN25" s="15">
        <v>4</v>
      </c>
      <c r="AO25" s="15">
        <v>8</v>
      </c>
      <c r="AQ25" s="15">
        <v>10</v>
      </c>
      <c r="AR25" s="15">
        <v>4</v>
      </c>
      <c r="AS25" s="15">
        <v>7</v>
      </c>
      <c r="AT25" s="15">
        <v>8</v>
      </c>
      <c r="AV25" s="15">
        <v>4</v>
      </c>
      <c r="AW25" s="15">
        <v>4</v>
      </c>
      <c r="AX25" s="15">
        <v>4</v>
      </c>
      <c r="AY25" s="15">
        <v>4</v>
      </c>
      <c r="BA25" s="15">
        <v>9</v>
      </c>
      <c r="BB25" s="15">
        <v>1</v>
      </c>
      <c r="BC25" s="15">
        <v>1</v>
      </c>
      <c r="BD25" s="15">
        <v>10</v>
      </c>
      <c r="BF25" s="15">
        <v>6</v>
      </c>
      <c r="BG25" s="15">
        <v>1</v>
      </c>
      <c r="BH25" s="15">
        <v>1</v>
      </c>
      <c r="BI25" s="15">
        <v>5</v>
      </c>
      <c r="BK25" s="15">
        <v>8</v>
      </c>
      <c r="BL25" s="15">
        <v>4</v>
      </c>
      <c r="BM25" s="15">
        <v>3</v>
      </c>
      <c r="BN25" s="15">
        <v>5</v>
      </c>
      <c r="BP25" s="15">
        <v>5</v>
      </c>
      <c r="BQ25" s="15">
        <v>5</v>
      </c>
      <c r="BR25" s="15">
        <v>5</v>
      </c>
      <c r="BS25" s="15">
        <v>5</v>
      </c>
      <c r="BU25" s="15">
        <v>10</v>
      </c>
      <c r="BV25" s="15">
        <v>1</v>
      </c>
      <c r="BW25" s="15">
        <v>1</v>
      </c>
      <c r="BX25" s="15">
        <v>10</v>
      </c>
    </row>
    <row r="26" spans="1:76" ht="14.5" thickBot="1" x14ac:dyDescent="0.35"/>
    <row r="27" spans="1:76" ht="15" customHeight="1" x14ac:dyDescent="0.3">
      <c r="A27" s="49" t="s">
        <v>79</v>
      </c>
      <c r="B27" s="50"/>
      <c r="C27" s="51" t="s">
        <v>31</v>
      </c>
      <c r="D27" s="52"/>
      <c r="E27" s="53"/>
      <c r="F27" s="32" t="s">
        <v>32</v>
      </c>
      <c r="H27" s="54" t="s">
        <v>31</v>
      </c>
      <c r="I27" s="52"/>
      <c r="J27" s="53"/>
      <c r="K27" s="32" t="s">
        <v>32</v>
      </c>
      <c r="M27" s="54" t="s">
        <v>31</v>
      </c>
      <c r="N27" s="52"/>
      <c r="O27" s="53"/>
      <c r="P27" s="32" t="s">
        <v>32</v>
      </c>
      <c r="R27" s="54" t="s">
        <v>31</v>
      </c>
      <c r="S27" s="52"/>
      <c r="T27" s="53"/>
      <c r="U27" s="32" t="s">
        <v>32</v>
      </c>
      <c r="W27" s="54" t="s">
        <v>31</v>
      </c>
      <c r="X27" s="52"/>
      <c r="Y27" s="53"/>
      <c r="Z27" s="32" t="s">
        <v>32</v>
      </c>
      <c r="AB27" s="54" t="s">
        <v>31</v>
      </c>
      <c r="AC27" s="52"/>
      <c r="AD27" s="53"/>
      <c r="AE27" s="32" t="s">
        <v>32</v>
      </c>
      <c r="AG27" s="54" t="s">
        <v>31</v>
      </c>
      <c r="AH27" s="52"/>
      <c r="AI27" s="53"/>
      <c r="AJ27" s="32" t="s">
        <v>32</v>
      </c>
      <c r="AL27" s="54" t="s">
        <v>31</v>
      </c>
      <c r="AM27" s="52"/>
      <c r="AN27" s="53"/>
      <c r="AO27" s="32" t="s">
        <v>32</v>
      </c>
      <c r="AQ27" s="54" t="s">
        <v>31</v>
      </c>
      <c r="AR27" s="52"/>
      <c r="AS27" s="53"/>
      <c r="AT27" s="32" t="s">
        <v>32</v>
      </c>
      <c r="AV27" s="54" t="s">
        <v>31</v>
      </c>
      <c r="AW27" s="52"/>
      <c r="AX27" s="53"/>
      <c r="AY27" s="32" t="s">
        <v>32</v>
      </c>
      <c r="BA27" s="54" t="s">
        <v>31</v>
      </c>
      <c r="BB27" s="52"/>
      <c r="BC27" s="53"/>
      <c r="BD27" s="32" t="s">
        <v>32</v>
      </c>
      <c r="BF27" s="54" t="s">
        <v>31</v>
      </c>
      <c r="BG27" s="52"/>
      <c r="BH27" s="53"/>
      <c r="BI27" s="32" t="s">
        <v>32</v>
      </c>
      <c r="BK27" s="54" t="s">
        <v>31</v>
      </c>
      <c r="BL27" s="52"/>
      <c r="BM27" s="53"/>
      <c r="BN27" s="32" t="s">
        <v>32</v>
      </c>
      <c r="BP27" s="54" t="s">
        <v>31</v>
      </c>
      <c r="BQ27" s="52"/>
      <c r="BR27" s="53"/>
      <c r="BS27" s="32" t="s">
        <v>32</v>
      </c>
      <c r="BU27" s="54" t="s">
        <v>31</v>
      </c>
      <c r="BV27" s="52"/>
      <c r="BW27" s="53"/>
      <c r="BX27" s="32" t="s">
        <v>32</v>
      </c>
    </row>
    <row r="28" spans="1:76" ht="70.5" thickBot="1" x14ac:dyDescent="0.35">
      <c r="A28" s="30" t="s">
        <v>35</v>
      </c>
      <c r="B28" s="36" t="s">
        <v>36</v>
      </c>
      <c r="C28" s="37" t="s">
        <v>37</v>
      </c>
      <c r="D28" s="34" t="s">
        <v>38</v>
      </c>
      <c r="E28" s="34" t="s">
        <v>39</v>
      </c>
      <c r="F28" s="35" t="s">
        <v>34</v>
      </c>
      <c r="H28" s="33" t="s">
        <v>37</v>
      </c>
      <c r="I28" s="34" t="s">
        <v>38</v>
      </c>
      <c r="J28" s="34" t="s">
        <v>39</v>
      </c>
      <c r="K28" s="35" t="s">
        <v>34</v>
      </c>
      <c r="M28" s="33" t="s">
        <v>37</v>
      </c>
      <c r="N28" s="34" t="s">
        <v>38</v>
      </c>
      <c r="O28" s="34" t="s">
        <v>39</v>
      </c>
      <c r="P28" s="35" t="s">
        <v>34</v>
      </c>
      <c r="R28" s="33" t="s">
        <v>37</v>
      </c>
      <c r="S28" s="34" t="s">
        <v>38</v>
      </c>
      <c r="T28" s="34" t="s">
        <v>39</v>
      </c>
      <c r="U28" s="35" t="s">
        <v>34</v>
      </c>
      <c r="W28" s="33" t="s">
        <v>37</v>
      </c>
      <c r="X28" s="34" t="s">
        <v>38</v>
      </c>
      <c r="Y28" s="34" t="s">
        <v>39</v>
      </c>
      <c r="Z28" s="35" t="s">
        <v>34</v>
      </c>
      <c r="AB28" s="33" t="s">
        <v>37</v>
      </c>
      <c r="AC28" s="34" t="s">
        <v>38</v>
      </c>
      <c r="AD28" s="34" t="s">
        <v>39</v>
      </c>
      <c r="AE28" s="35" t="s">
        <v>34</v>
      </c>
      <c r="AG28" s="33" t="s">
        <v>37</v>
      </c>
      <c r="AH28" s="34" t="s">
        <v>38</v>
      </c>
      <c r="AI28" s="34" t="s">
        <v>39</v>
      </c>
      <c r="AJ28" s="35" t="s">
        <v>34</v>
      </c>
      <c r="AL28" s="33" t="s">
        <v>37</v>
      </c>
      <c r="AM28" s="34" t="s">
        <v>38</v>
      </c>
      <c r="AN28" s="34" t="s">
        <v>39</v>
      </c>
      <c r="AO28" s="35" t="s">
        <v>34</v>
      </c>
      <c r="AQ28" s="33" t="s">
        <v>37</v>
      </c>
      <c r="AR28" s="34" t="s">
        <v>38</v>
      </c>
      <c r="AS28" s="34" t="s">
        <v>39</v>
      </c>
      <c r="AT28" s="35" t="s">
        <v>34</v>
      </c>
      <c r="AV28" s="33" t="s">
        <v>37</v>
      </c>
      <c r="AW28" s="34" t="s">
        <v>38</v>
      </c>
      <c r="AX28" s="34" t="s">
        <v>39</v>
      </c>
      <c r="AY28" s="35" t="s">
        <v>34</v>
      </c>
      <c r="BA28" s="33" t="s">
        <v>37</v>
      </c>
      <c r="BB28" s="34" t="s">
        <v>38</v>
      </c>
      <c r="BC28" s="34" t="s">
        <v>39</v>
      </c>
      <c r="BD28" s="35" t="s">
        <v>34</v>
      </c>
      <c r="BF28" s="33" t="s">
        <v>37</v>
      </c>
      <c r="BG28" s="34" t="s">
        <v>38</v>
      </c>
      <c r="BH28" s="34" t="s">
        <v>39</v>
      </c>
      <c r="BI28" s="35" t="s">
        <v>34</v>
      </c>
      <c r="BK28" s="33" t="s">
        <v>37</v>
      </c>
      <c r="BL28" s="34" t="s">
        <v>38</v>
      </c>
      <c r="BM28" s="34" t="s">
        <v>39</v>
      </c>
      <c r="BN28" s="35" t="s">
        <v>34</v>
      </c>
      <c r="BP28" s="33" t="s">
        <v>37</v>
      </c>
      <c r="BQ28" s="34" t="s">
        <v>38</v>
      </c>
      <c r="BR28" s="34" t="s">
        <v>39</v>
      </c>
      <c r="BS28" s="35" t="s">
        <v>34</v>
      </c>
      <c r="BU28" s="33" t="s">
        <v>37</v>
      </c>
      <c r="BV28" s="34" t="s">
        <v>38</v>
      </c>
      <c r="BW28" s="34" t="s">
        <v>39</v>
      </c>
      <c r="BX28" s="35" t="s">
        <v>34</v>
      </c>
    </row>
    <row r="29" spans="1:76" ht="15.5" x14ac:dyDescent="0.35">
      <c r="A29" s="5" t="s">
        <v>80</v>
      </c>
      <c r="B29" s="3" t="s">
        <v>81</v>
      </c>
      <c r="C29" s="19">
        <f>ROUNDUP(+AVERAGE(H29,M29,R29,W29,AB29,AG29,AL29,AQ29,AV29,BA29,BF29,BK29,BP29,BU29,),0)</f>
        <v>9</v>
      </c>
      <c r="D29" s="19">
        <f>ROUNDUP(+AVERAGE(I29,N29,S29,X29,AC29,AH29,AM29,AR29,AW29,BB29,BG29,BL29,BQ29,BV29,),0)</f>
        <v>5</v>
      </c>
      <c r="E29" s="19">
        <f>ROUNDUP(+AVERAGE(J29,O29,T29,Y29,AD29,AI29,AN29,AS29,AX29,BC29,BH29,BM29,BR29,BW29,),0)</f>
        <v>5</v>
      </c>
      <c r="F29" s="19">
        <f>ROUNDUP(+AVERAGE(K29,P29,U29,Z29,AE29,AJ29,AO29,AT29,AY29,BD29,BI29,BN29,BS29,BX29,),0)</f>
        <v>8</v>
      </c>
      <c r="H29" s="14">
        <v>10</v>
      </c>
      <c r="I29" s="14">
        <v>8</v>
      </c>
      <c r="J29" s="14">
        <v>8</v>
      </c>
      <c r="K29" s="14">
        <v>8</v>
      </c>
      <c r="M29" s="15">
        <v>6</v>
      </c>
      <c r="N29" s="15">
        <v>3</v>
      </c>
      <c r="O29" s="15">
        <v>1</v>
      </c>
      <c r="P29" s="15">
        <v>9</v>
      </c>
      <c r="R29" s="15">
        <v>10</v>
      </c>
      <c r="S29" s="15">
        <v>5</v>
      </c>
      <c r="T29" s="15">
        <v>2</v>
      </c>
      <c r="U29" s="15">
        <v>5</v>
      </c>
      <c r="W29" s="15">
        <v>9</v>
      </c>
      <c r="X29" s="15">
        <v>8</v>
      </c>
      <c r="Y29" s="15">
        <v>7</v>
      </c>
      <c r="Z29" s="15">
        <v>7</v>
      </c>
      <c r="AB29" s="15">
        <v>10</v>
      </c>
      <c r="AC29" s="15">
        <v>5</v>
      </c>
      <c r="AD29" s="15">
        <v>5</v>
      </c>
      <c r="AE29" s="15">
        <v>8</v>
      </c>
      <c r="AG29" s="15">
        <v>10</v>
      </c>
      <c r="AH29" s="15">
        <v>10</v>
      </c>
      <c r="AI29" s="23">
        <v>10</v>
      </c>
      <c r="AJ29" s="15">
        <v>2</v>
      </c>
      <c r="AL29" s="15">
        <v>10</v>
      </c>
      <c r="AM29" s="15">
        <v>2</v>
      </c>
      <c r="AN29" s="15">
        <v>8</v>
      </c>
      <c r="AO29" s="15">
        <v>10</v>
      </c>
      <c r="AQ29" s="15">
        <v>10</v>
      </c>
      <c r="AR29" s="15">
        <v>4</v>
      </c>
      <c r="AS29" s="15">
        <v>4</v>
      </c>
      <c r="AT29" s="15">
        <v>10</v>
      </c>
      <c r="AV29" s="15">
        <v>8</v>
      </c>
      <c r="AW29" s="15">
        <v>8</v>
      </c>
      <c r="AX29" s="15">
        <v>8</v>
      </c>
      <c r="AY29" s="15">
        <v>8</v>
      </c>
      <c r="BA29" s="15">
        <v>10</v>
      </c>
      <c r="BB29" s="15">
        <v>1</v>
      </c>
      <c r="BC29" s="15">
        <v>1</v>
      </c>
      <c r="BD29" s="15">
        <v>10</v>
      </c>
      <c r="BF29" s="15">
        <v>8</v>
      </c>
      <c r="BG29" s="15">
        <v>2</v>
      </c>
      <c r="BH29" s="15">
        <v>2</v>
      </c>
      <c r="BI29" s="15">
        <v>7</v>
      </c>
      <c r="BK29" s="15">
        <v>8</v>
      </c>
      <c r="BL29" s="15">
        <v>8</v>
      </c>
      <c r="BM29" s="15">
        <v>8</v>
      </c>
      <c r="BN29" s="15">
        <v>8</v>
      </c>
      <c r="BP29" s="15">
        <v>10</v>
      </c>
      <c r="BQ29" s="15">
        <v>8</v>
      </c>
      <c r="BR29" s="15">
        <v>10</v>
      </c>
      <c r="BS29" s="15">
        <v>9</v>
      </c>
      <c r="BU29" s="15">
        <v>10</v>
      </c>
      <c r="BV29" s="15">
        <v>1</v>
      </c>
      <c r="BW29" s="15">
        <v>1</v>
      </c>
      <c r="BX29" s="15">
        <v>10</v>
      </c>
    </row>
    <row r="30" spans="1:76" ht="15.5" x14ac:dyDescent="0.3">
      <c r="A30" s="5" t="s">
        <v>82</v>
      </c>
      <c r="B30" s="20" t="s">
        <v>83</v>
      </c>
      <c r="C30" s="19">
        <f t="shared" ref="C30:C48" si="4">ROUNDUP(+AVERAGE(H30,M30,R30,W30,AB30,AG30,AL30,AQ30,AV30,BA30,BF30,BK30,BP30,BU30,),0)</f>
        <v>9</v>
      </c>
      <c r="D30" s="19">
        <f t="shared" ref="D30:D48" si="5">ROUNDUP(+AVERAGE(I30,N30,S30,X30,AC30,AH30,AM30,AR30,AW30,BB30,BG30,BL30,BQ30,BV30,),0)</f>
        <v>5</v>
      </c>
      <c r="E30" s="19">
        <f t="shared" ref="E30:E48" si="6">ROUNDUP(+AVERAGE(J30,O30,T30,Y30,AD30,AI30,AN30,AS30,AX30,BC30,BH30,BM30,BR30,BW30,),0)</f>
        <v>5</v>
      </c>
      <c r="F30" s="19">
        <f t="shared" ref="F30:F48" si="7">ROUNDUP(+AVERAGE(K30,P30,U30,Z30,AE30,AJ30,AO30,AT30,AY30,BD30,BI30,BN30,BS30,BX30,),0)</f>
        <v>7</v>
      </c>
      <c r="H30" s="15">
        <v>10</v>
      </c>
      <c r="I30" s="15">
        <v>10</v>
      </c>
      <c r="J30" s="15">
        <v>3</v>
      </c>
      <c r="K30" s="15">
        <v>1</v>
      </c>
      <c r="M30" s="15">
        <v>6</v>
      </c>
      <c r="N30" s="15">
        <v>3</v>
      </c>
      <c r="O30" s="15">
        <v>1</v>
      </c>
      <c r="P30" s="15">
        <v>9</v>
      </c>
      <c r="R30" s="15">
        <v>8</v>
      </c>
      <c r="S30" s="15">
        <v>2</v>
      </c>
      <c r="T30" s="15">
        <v>1</v>
      </c>
      <c r="U30" s="15">
        <v>5</v>
      </c>
      <c r="W30" s="15">
        <v>8</v>
      </c>
      <c r="X30" s="15">
        <v>8</v>
      </c>
      <c r="Y30" s="15">
        <v>7</v>
      </c>
      <c r="Z30" s="15">
        <v>7</v>
      </c>
      <c r="AB30" s="15">
        <v>10</v>
      </c>
      <c r="AC30" s="15">
        <v>5</v>
      </c>
      <c r="AD30" s="15">
        <v>5</v>
      </c>
      <c r="AE30" s="15">
        <v>8</v>
      </c>
      <c r="AG30" s="15">
        <v>10</v>
      </c>
      <c r="AH30" s="15">
        <v>7</v>
      </c>
      <c r="AI30" s="15">
        <v>6</v>
      </c>
      <c r="AJ30" s="15">
        <v>2</v>
      </c>
      <c r="AL30" s="15">
        <v>10</v>
      </c>
      <c r="AM30" s="15">
        <v>2</v>
      </c>
      <c r="AN30" s="15">
        <v>8</v>
      </c>
      <c r="AO30" s="15">
        <v>10</v>
      </c>
      <c r="AQ30" s="15">
        <v>10</v>
      </c>
      <c r="AR30" s="15">
        <v>6</v>
      </c>
      <c r="AS30" s="15">
        <v>6</v>
      </c>
      <c r="AT30" s="15">
        <v>10</v>
      </c>
      <c r="AV30" s="15">
        <v>8</v>
      </c>
      <c r="AW30" s="15">
        <v>8</v>
      </c>
      <c r="AX30" s="15">
        <v>8</v>
      </c>
      <c r="AY30" s="15">
        <v>8</v>
      </c>
      <c r="BA30" s="15">
        <v>10</v>
      </c>
      <c r="BB30" s="15">
        <v>1</v>
      </c>
      <c r="BC30" s="15">
        <v>1</v>
      </c>
      <c r="BD30" s="15">
        <v>10</v>
      </c>
      <c r="BF30" s="15">
        <v>8</v>
      </c>
      <c r="BG30" s="15">
        <v>2</v>
      </c>
      <c r="BH30" s="15">
        <v>2</v>
      </c>
      <c r="BI30" s="15">
        <v>7</v>
      </c>
      <c r="BK30" s="15">
        <v>8</v>
      </c>
      <c r="BL30" s="15">
        <v>8</v>
      </c>
      <c r="BM30" s="15">
        <v>8</v>
      </c>
      <c r="BN30" s="15">
        <v>8</v>
      </c>
      <c r="BP30" s="15">
        <v>8</v>
      </c>
      <c r="BQ30" s="15">
        <v>7</v>
      </c>
      <c r="BR30" s="15">
        <v>10</v>
      </c>
      <c r="BS30" s="15">
        <v>9</v>
      </c>
      <c r="BU30" s="15">
        <v>10</v>
      </c>
      <c r="BV30" s="15">
        <v>1</v>
      </c>
      <c r="BW30" s="15">
        <v>1</v>
      </c>
      <c r="BX30" s="15">
        <v>10</v>
      </c>
    </row>
    <row r="31" spans="1:76" ht="15.5" x14ac:dyDescent="0.3">
      <c r="A31" s="5" t="s">
        <v>84</v>
      </c>
      <c r="B31" s="3" t="s">
        <v>85</v>
      </c>
      <c r="C31" s="19">
        <f t="shared" si="4"/>
        <v>9</v>
      </c>
      <c r="D31" s="19">
        <f t="shared" si="5"/>
        <v>4</v>
      </c>
      <c r="E31" s="19">
        <f t="shared" si="6"/>
        <v>5</v>
      </c>
      <c r="F31" s="19">
        <f t="shared" si="7"/>
        <v>8</v>
      </c>
      <c r="H31" s="15">
        <v>10</v>
      </c>
      <c r="I31" s="15">
        <v>4</v>
      </c>
      <c r="J31" s="15">
        <v>4</v>
      </c>
      <c r="K31" s="15">
        <v>6</v>
      </c>
      <c r="M31" s="15">
        <v>6</v>
      </c>
      <c r="N31" s="15">
        <v>3</v>
      </c>
      <c r="O31" s="15">
        <v>1</v>
      </c>
      <c r="P31" s="15">
        <v>9</v>
      </c>
      <c r="R31" s="15">
        <v>8</v>
      </c>
      <c r="S31" s="15">
        <v>5</v>
      </c>
      <c r="T31" s="15">
        <v>5</v>
      </c>
      <c r="U31" s="15">
        <v>5</v>
      </c>
      <c r="W31" s="15">
        <v>8</v>
      </c>
      <c r="X31" s="15">
        <v>8</v>
      </c>
      <c r="Y31" s="15">
        <v>7</v>
      </c>
      <c r="Z31" s="15">
        <v>7</v>
      </c>
      <c r="AB31" s="15">
        <v>10</v>
      </c>
      <c r="AC31" s="15">
        <v>3</v>
      </c>
      <c r="AD31" s="15">
        <v>3</v>
      </c>
      <c r="AE31" s="15">
        <v>8</v>
      </c>
      <c r="AG31" s="15">
        <v>10</v>
      </c>
      <c r="AH31" s="15">
        <v>3</v>
      </c>
      <c r="AI31" s="15">
        <v>3</v>
      </c>
      <c r="AJ31" s="15">
        <v>2</v>
      </c>
      <c r="AL31" s="15">
        <v>10</v>
      </c>
      <c r="AM31" s="15">
        <v>2</v>
      </c>
      <c r="AN31" s="15">
        <v>8</v>
      </c>
      <c r="AO31" s="15">
        <v>10</v>
      </c>
      <c r="AQ31" s="15">
        <v>10</v>
      </c>
      <c r="AR31" s="15">
        <v>1</v>
      </c>
      <c r="AS31" s="15">
        <v>7</v>
      </c>
      <c r="AT31" s="15">
        <v>9</v>
      </c>
      <c r="AV31" s="15">
        <v>7</v>
      </c>
      <c r="AW31" s="15">
        <v>7</v>
      </c>
      <c r="AX31" s="15">
        <v>7</v>
      </c>
      <c r="AY31" s="15">
        <v>7</v>
      </c>
      <c r="BA31" s="15">
        <v>10</v>
      </c>
      <c r="BB31" s="15">
        <v>1</v>
      </c>
      <c r="BC31" s="15">
        <v>1</v>
      </c>
      <c r="BD31" s="15">
        <v>10</v>
      </c>
      <c r="BF31" s="15">
        <v>8</v>
      </c>
      <c r="BG31" s="15">
        <v>2</v>
      </c>
      <c r="BH31" s="15">
        <v>2</v>
      </c>
      <c r="BI31" s="15">
        <v>7</v>
      </c>
      <c r="BK31" s="15">
        <v>8</v>
      </c>
      <c r="BL31" s="15">
        <v>8</v>
      </c>
      <c r="BM31" s="15">
        <v>8</v>
      </c>
      <c r="BN31" s="15">
        <v>8</v>
      </c>
      <c r="BP31" s="15">
        <v>7</v>
      </c>
      <c r="BQ31" s="15">
        <v>8</v>
      </c>
      <c r="BR31" s="15">
        <v>10</v>
      </c>
      <c r="BS31" s="15">
        <v>9</v>
      </c>
      <c r="BU31" s="15">
        <v>10</v>
      </c>
      <c r="BV31" s="15">
        <v>1</v>
      </c>
      <c r="BW31" s="15">
        <v>1</v>
      </c>
      <c r="BX31" s="15">
        <v>10</v>
      </c>
    </row>
    <row r="32" spans="1:76" ht="15.5" x14ac:dyDescent="0.3">
      <c r="A32" s="5" t="s">
        <v>86</v>
      </c>
      <c r="B32" s="20" t="s">
        <v>87</v>
      </c>
      <c r="C32" s="19">
        <f t="shared" si="4"/>
        <v>9</v>
      </c>
      <c r="D32" s="19">
        <f t="shared" si="5"/>
        <v>4</v>
      </c>
      <c r="E32" s="19">
        <f t="shared" si="6"/>
        <v>5</v>
      </c>
      <c r="F32" s="19">
        <f t="shared" si="7"/>
        <v>7</v>
      </c>
      <c r="H32" s="15">
        <v>10</v>
      </c>
      <c r="I32" s="15">
        <v>3</v>
      </c>
      <c r="J32" s="15">
        <v>3</v>
      </c>
      <c r="K32" s="15">
        <v>9</v>
      </c>
      <c r="M32" s="15">
        <v>6</v>
      </c>
      <c r="N32" s="15">
        <v>3</v>
      </c>
      <c r="O32" s="15">
        <v>1</v>
      </c>
      <c r="P32" s="15">
        <v>9</v>
      </c>
      <c r="R32" s="15">
        <v>8</v>
      </c>
      <c r="S32" s="15">
        <v>2</v>
      </c>
      <c r="T32" s="15">
        <v>2</v>
      </c>
      <c r="U32" s="15">
        <v>5</v>
      </c>
      <c r="W32" s="15">
        <v>8</v>
      </c>
      <c r="X32" s="15">
        <v>8</v>
      </c>
      <c r="Y32" s="15">
        <v>8</v>
      </c>
      <c r="Z32" s="15">
        <v>8</v>
      </c>
      <c r="AB32" s="15">
        <v>10</v>
      </c>
      <c r="AC32" s="15">
        <v>3</v>
      </c>
      <c r="AD32" s="15">
        <v>3</v>
      </c>
      <c r="AE32" s="15">
        <v>8</v>
      </c>
      <c r="AG32" s="15">
        <v>10</v>
      </c>
      <c r="AH32" s="15">
        <v>5</v>
      </c>
      <c r="AI32" s="15">
        <v>7</v>
      </c>
      <c r="AJ32" s="15">
        <v>2</v>
      </c>
      <c r="AL32" s="15">
        <v>10</v>
      </c>
      <c r="AM32" s="15">
        <v>2</v>
      </c>
      <c r="AN32" s="15">
        <v>8</v>
      </c>
      <c r="AO32" s="15">
        <v>10</v>
      </c>
      <c r="AQ32" s="15">
        <v>10</v>
      </c>
      <c r="AR32" s="15">
        <v>4</v>
      </c>
      <c r="AS32" s="15">
        <v>9</v>
      </c>
      <c r="AT32" s="15">
        <v>10</v>
      </c>
      <c r="AV32" s="15">
        <v>7</v>
      </c>
      <c r="AW32" s="15">
        <v>7</v>
      </c>
      <c r="AX32" s="15">
        <v>7</v>
      </c>
      <c r="AY32" s="15">
        <v>7</v>
      </c>
      <c r="BA32" s="15">
        <v>10</v>
      </c>
      <c r="BB32" s="15">
        <v>1</v>
      </c>
      <c r="BC32" s="15">
        <v>1</v>
      </c>
      <c r="BD32" s="15">
        <v>10</v>
      </c>
      <c r="BF32" s="15">
        <v>8</v>
      </c>
      <c r="BG32" s="15">
        <v>2</v>
      </c>
      <c r="BH32" s="15">
        <v>2</v>
      </c>
      <c r="BI32" s="15">
        <v>7</v>
      </c>
      <c r="BK32" s="15">
        <v>8</v>
      </c>
      <c r="BL32" s="15">
        <v>6</v>
      </c>
      <c r="BM32" s="15">
        <v>6</v>
      </c>
      <c r="BN32" s="15">
        <v>8</v>
      </c>
      <c r="BP32" s="15">
        <v>8</v>
      </c>
      <c r="BQ32" s="15">
        <v>8</v>
      </c>
      <c r="BR32" s="15">
        <v>8</v>
      </c>
      <c r="BS32" s="15">
        <v>2</v>
      </c>
      <c r="BU32" s="15">
        <v>10</v>
      </c>
      <c r="BV32" s="15">
        <v>1</v>
      </c>
      <c r="BW32" s="15">
        <v>1</v>
      </c>
      <c r="BX32" s="15">
        <v>10</v>
      </c>
    </row>
    <row r="33" spans="1:76" ht="15.5" x14ac:dyDescent="0.3">
      <c r="A33" s="5" t="s">
        <v>88</v>
      </c>
      <c r="B33" s="3" t="s">
        <v>89</v>
      </c>
      <c r="C33" s="19">
        <f t="shared" si="4"/>
        <v>9</v>
      </c>
      <c r="D33" s="19">
        <f t="shared" si="5"/>
        <v>5</v>
      </c>
      <c r="E33" s="19">
        <f t="shared" si="6"/>
        <v>6</v>
      </c>
      <c r="F33" s="19">
        <f t="shared" si="7"/>
        <v>8</v>
      </c>
      <c r="H33" s="15">
        <v>10</v>
      </c>
      <c r="I33" s="15">
        <v>8</v>
      </c>
      <c r="J33" s="15">
        <v>8</v>
      </c>
      <c r="K33" s="15">
        <v>8</v>
      </c>
      <c r="M33" s="15">
        <v>8</v>
      </c>
      <c r="N33" s="15">
        <v>3</v>
      </c>
      <c r="O33" s="15">
        <v>1</v>
      </c>
      <c r="P33" s="15">
        <v>9</v>
      </c>
      <c r="R33" s="15">
        <v>5</v>
      </c>
      <c r="S33" s="15">
        <v>5</v>
      </c>
      <c r="T33" s="15">
        <v>5</v>
      </c>
      <c r="U33" s="15">
        <v>5</v>
      </c>
      <c r="W33" s="15">
        <v>8</v>
      </c>
      <c r="X33" s="15">
        <v>9</v>
      </c>
      <c r="Y33" s="15">
        <v>8</v>
      </c>
      <c r="Z33" s="15">
        <v>8</v>
      </c>
      <c r="AB33" s="15">
        <v>10</v>
      </c>
      <c r="AC33" s="15">
        <v>3</v>
      </c>
      <c r="AD33" s="15">
        <v>3</v>
      </c>
      <c r="AE33" s="15">
        <v>8</v>
      </c>
      <c r="AG33" s="15">
        <v>10</v>
      </c>
      <c r="AH33" s="15">
        <v>8</v>
      </c>
      <c r="AI33" s="15">
        <v>8</v>
      </c>
      <c r="AJ33" s="15">
        <v>2</v>
      </c>
      <c r="AL33" s="15">
        <v>10</v>
      </c>
      <c r="AM33" s="15">
        <v>2</v>
      </c>
      <c r="AN33" s="15">
        <v>8</v>
      </c>
      <c r="AO33" s="15">
        <v>10</v>
      </c>
      <c r="AQ33" s="15">
        <v>10</v>
      </c>
      <c r="AR33" s="15">
        <v>7</v>
      </c>
      <c r="AS33" s="15">
        <v>7</v>
      </c>
      <c r="AT33" s="15">
        <v>8</v>
      </c>
      <c r="AV33" s="15">
        <v>8</v>
      </c>
      <c r="AW33" s="15">
        <v>8</v>
      </c>
      <c r="AX33" s="15">
        <v>8</v>
      </c>
      <c r="AY33" s="15">
        <v>8</v>
      </c>
      <c r="BA33" s="15">
        <v>10</v>
      </c>
      <c r="BB33" s="15">
        <v>1</v>
      </c>
      <c r="BC33" s="15">
        <v>1</v>
      </c>
      <c r="BD33" s="15">
        <v>10</v>
      </c>
      <c r="BF33" s="15">
        <v>8</v>
      </c>
      <c r="BG33" s="15">
        <v>2</v>
      </c>
      <c r="BH33" s="15">
        <v>2</v>
      </c>
      <c r="BI33" s="15">
        <v>9</v>
      </c>
      <c r="BK33" s="15">
        <v>8</v>
      </c>
      <c r="BL33" s="15">
        <v>5</v>
      </c>
      <c r="BM33" s="15">
        <v>6</v>
      </c>
      <c r="BN33" s="15">
        <v>6</v>
      </c>
      <c r="BP33" s="15">
        <v>10</v>
      </c>
      <c r="BQ33" s="15">
        <v>10</v>
      </c>
      <c r="BR33" s="15">
        <v>10</v>
      </c>
      <c r="BS33" s="15">
        <v>10</v>
      </c>
      <c r="BU33" s="15">
        <v>10</v>
      </c>
      <c r="BV33" s="15">
        <v>1</v>
      </c>
      <c r="BW33" s="15">
        <v>1</v>
      </c>
      <c r="BX33" s="15">
        <v>10</v>
      </c>
    </row>
    <row r="34" spans="1:76" ht="15.5" x14ac:dyDescent="0.3">
      <c r="A34" s="5" t="s">
        <v>90</v>
      </c>
      <c r="B34" s="3" t="s">
        <v>91</v>
      </c>
      <c r="C34" s="19">
        <f t="shared" si="4"/>
        <v>9</v>
      </c>
      <c r="D34" s="19">
        <f t="shared" si="5"/>
        <v>6</v>
      </c>
      <c r="E34" s="19">
        <f t="shared" si="6"/>
        <v>6</v>
      </c>
      <c r="F34" s="19">
        <f t="shared" si="7"/>
        <v>8</v>
      </c>
      <c r="H34" s="15">
        <v>10</v>
      </c>
      <c r="I34" s="15">
        <v>9</v>
      </c>
      <c r="J34" s="15">
        <v>9</v>
      </c>
      <c r="K34" s="15">
        <v>9</v>
      </c>
      <c r="M34" s="15">
        <v>8</v>
      </c>
      <c r="N34" s="15">
        <v>3</v>
      </c>
      <c r="O34" s="15">
        <v>1</v>
      </c>
      <c r="P34" s="15">
        <v>9</v>
      </c>
      <c r="R34" s="15">
        <v>10</v>
      </c>
      <c r="S34" s="15">
        <v>9</v>
      </c>
      <c r="T34" s="15">
        <v>9</v>
      </c>
      <c r="U34" s="15">
        <v>7</v>
      </c>
      <c r="W34" s="15">
        <v>9</v>
      </c>
      <c r="X34" s="15">
        <v>9</v>
      </c>
      <c r="Y34" s="15">
        <v>8</v>
      </c>
      <c r="Z34" s="15">
        <v>8</v>
      </c>
      <c r="AB34" s="15">
        <v>10</v>
      </c>
      <c r="AC34" s="15">
        <v>3</v>
      </c>
      <c r="AD34" s="15">
        <v>3</v>
      </c>
      <c r="AE34" s="15">
        <v>8</v>
      </c>
      <c r="AG34" s="15">
        <v>10</v>
      </c>
      <c r="AH34" s="15">
        <v>10</v>
      </c>
      <c r="AI34" s="15">
        <v>10</v>
      </c>
      <c r="AJ34" s="15">
        <v>5</v>
      </c>
      <c r="AL34" s="15">
        <v>10</v>
      </c>
      <c r="AM34" s="15">
        <v>2</v>
      </c>
      <c r="AN34" s="15">
        <v>8</v>
      </c>
      <c r="AO34" s="15">
        <v>10</v>
      </c>
      <c r="AQ34" s="15">
        <v>10</v>
      </c>
      <c r="AR34" s="15">
        <v>10</v>
      </c>
      <c r="AS34" s="15">
        <v>8</v>
      </c>
      <c r="AT34" s="15">
        <v>8</v>
      </c>
      <c r="AV34" s="15">
        <v>8</v>
      </c>
      <c r="AW34" s="15">
        <v>8</v>
      </c>
      <c r="AX34" s="15">
        <v>8</v>
      </c>
      <c r="AY34" s="15">
        <v>8</v>
      </c>
      <c r="BA34" s="15">
        <v>10</v>
      </c>
      <c r="BB34" s="15">
        <v>1</v>
      </c>
      <c r="BC34" s="15">
        <v>1</v>
      </c>
      <c r="BD34" s="15">
        <v>10</v>
      </c>
      <c r="BF34" s="15">
        <v>8</v>
      </c>
      <c r="BG34" s="15">
        <v>2</v>
      </c>
      <c r="BH34" s="15">
        <v>2</v>
      </c>
      <c r="BI34" s="15">
        <v>9</v>
      </c>
      <c r="BK34" s="15">
        <v>9</v>
      </c>
      <c r="BL34" s="15">
        <v>9</v>
      </c>
      <c r="BM34" s="15">
        <v>9</v>
      </c>
      <c r="BN34" s="15">
        <v>6</v>
      </c>
      <c r="BP34" s="15">
        <v>10</v>
      </c>
      <c r="BQ34" s="15">
        <v>10</v>
      </c>
      <c r="BR34" s="15">
        <v>10</v>
      </c>
      <c r="BS34" s="15">
        <v>10</v>
      </c>
      <c r="BU34" s="15">
        <v>10</v>
      </c>
      <c r="BV34" s="15">
        <v>1</v>
      </c>
      <c r="BW34" s="15">
        <v>1</v>
      </c>
      <c r="BX34" s="15">
        <v>10</v>
      </c>
    </row>
    <row r="35" spans="1:76" ht="15.5" x14ac:dyDescent="0.3">
      <c r="A35" s="5" t="s">
        <v>92</v>
      </c>
      <c r="B35" s="3" t="s">
        <v>93</v>
      </c>
      <c r="C35" s="19">
        <f t="shared" si="4"/>
        <v>8</v>
      </c>
      <c r="D35" s="19">
        <f t="shared" si="5"/>
        <v>6</v>
      </c>
      <c r="E35" s="19">
        <f t="shared" si="6"/>
        <v>6</v>
      </c>
      <c r="F35" s="19">
        <f t="shared" si="7"/>
        <v>7</v>
      </c>
      <c r="H35" s="15">
        <v>10</v>
      </c>
      <c r="I35" s="15">
        <v>6</v>
      </c>
      <c r="J35" s="15">
        <v>3</v>
      </c>
      <c r="K35" s="15">
        <v>6</v>
      </c>
      <c r="M35" s="15">
        <v>9</v>
      </c>
      <c r="N35" s="15">
        <v>3</v>
      </c>
      <c r="O35" s="15">
        <v>1</v>
      </c>
      <c r="P35" s="15">
        <v>9</v>
      </c>
      <c r="R35" s="15">
        <v>9</v>
      </c>
      <c r="S35" s="15">
        <v>9</v>
      </c>
      <c r="T35" s="15">
        <v>8</v>
      </c>
      <c r="U35" s="15">
        <v>5</v>
      </c>
      <c r="W35" s="15">
        <v>8</v>
      </c>
      <c r="X35" s="15">
        <v>8</v>
      </c>
      <c r="Y35" s="15">
        <v>7</v>
      </c>
      <c r="Z35" s="15">
        <v>8</v>
      </c>
      <c r="AB35" s="15">
        <v>8</v>
      </c>
      <c r="AC35" s="15">
        <v>3</v>
      </c>
      <c r="AD35" s="15">
        <v>3</v>
      </c>
      <c r="AE35" s="15">
        <v>8</v>
      </c>
      <c r="AG35" s="15">
        <v>10</v>
      </c>
      <c r="AH35" s="15">
        <v>10</v>
      </c>
      <c r="AI35" s="15">
        <v>10</v>
      </c>
      <c r="AJ35" s="15">
        <v>4</v>
      </c>
      <c r="AL35" s="15">
        <v>10</v>
      </c>
      <c r="AM35" s="15">
        <v>4</v>
      </c>
      <c r="AN35" s="15">
        <v>7</v>
      </c>
      <c r="AO35" s="15">
        <v>8</v>
      </c>
      <c r="AQ35" s="15">
        <v>10</v>
      </c>
      <c r="AR35" s="15">
        <v>4</v>
      </c>
      <c r="AS35" s="15">
        <v>7</v>
      </c>
      <c r="AT35" s="15">
        <v>8</v>
      </c>
      <c r="AV35" s="15">
        <v>7</v>
      </c>
      <c r="AW35" s="15">
        <v>7</v>
      </c>
      <c r="AX35" s="15">
        <v>7</v>
      </c>
      <c r="AY35" s="15">
        <v>7</v>
      </c>
      <c r="BA35" s="15">
        <v>8</v>
      </c>
      <c r="BB35" s="15">
        <v>4</v>
      </c>
      <c r="BC35" s="15">
        <v>4</v>
      </c>
      <c r="BD35" s="15">
        <v>5</v>
      </c>
      <c r="BF35" s="15">
        <v>2</v>
      </c>
      <c r="BG35" s="15">
        <v>2</v>
      </c>
      <c r="BH35" s="15">
        <v>2</v>
      </c>
      <c r="BI35" s="15">
        <v>8</v>
      </c>
      <c r="BK35" s="15">
        <v>9</v>
      </c>
      <c r="BL35" s="15">
        <v>9</v>
      </c>
      <c r="BM35" s="15">
        <v>9</v>
      </c>
      <c r="BN35" s="15">
        <v>6</v>
      </c>
      <c r="BP35" s="15">
        <v>10</v>
      </c>
      <c r="BQ35" s="15">
        <v>10</v>
      </c>
      <c r="BR35" s="15">
        <v>10</v>
      </c>
      <c r="BS35" s="15">
        <v>10</v>
      </c>
      <c r="BU35" s="15">
        <v>8</v>
      </c>
      <c r="BV35" s="15">
        <v>2</v>
      </c>
      <c r="BW35" s="15">
        <v>1</v>
      </c>
      <c r="BX35" s="15">
        <v>10</v>
      </c>
    </row>
    <row r="36" spans="1:76" ht="15.5" x14ac:dyDescent="0.3">
      <c r="A36" s="5" t="s">
        <v>94</v>
      </c>
      <c r="B36" s="20" t="s">
        <v>95</v>
      </c>
      <c r="C36" s="19">
        <f t="shared" si="4"/>
        <v>9</v>
      </c>
      <c r="D36" s="19">
        <f t="shared" si="5"/>
        <v>5</v>
      </c>
      <c r="E36" s="19">
        <f t="shared" si="6"/>
        <v>5</v>
      </c>
      <c r="F36" s="19">
        <f t="shared" si="7"/>
        <v>7</v>
      </c>
      <c r="H36" s="15">
        <v>8</v>
      </c>
      <c r="I36" s="15">
        <v>4</v>
      </c>
      <c r="J36" s="15">
        <v>4</v>
      </c>
      <c r="K36" s="15">
        <v>6</v>
      </c>
      <c r="M36" s="15">
        <v>9</v>
      </c>
      <c r="N36" s="15">
        <v>1</v>
      </c>
      <c r="O36" s="15">
        <v>1</v>
      </c>
      <c r="P36" s="15">
        <v>9</v>
      </c>
      <c r="R36" s="15">
        <v>10</v>
      </c>
      <c r="S36" s="15">
        <v>7</v>
      </c>
      <c r="T36" s="15">
        <v>5</v>
      </c>
      <c r="U36" s="15">
        <v>2</v>
      </c>
      <c r="W36" s="15">
        <v>7</v>
      </c>
      <c r="X36" s="15">
        <v>7</v>
      </c>
      <c r="Y36" s="15">
        <v>7</v>
      </c>
      <c r="Z36" s="15">
        <v>7</v>
      </c>
      <c r="AB36" s="15">
        <v>9</v>
      </c>
      <c r="AC36" s="15">
        <v>2</v>
      </c>
      <c r="AD36" s="15">
        <v>3</v>
      </c>
      <c r="AE36" s="15">
        <v>8</v>
      </c>
      <c r="AG36" s="15" t="s">
        <v>42</v>
      </c>
      <c r="AH36" s="15" t="s">
        <v>42</v>
      </c>
      <c r="AI36" s="15" t="s">
        <v>42</v>
      </c>
      <c r="AJ36" s="15" t="s">
        <v>42</v>
      </c>
      <c r="AL36" s="15">
        <v>10</v>
      </c>
      <c r="AM36" s="15">
        <v>4</v>
      </c>
      <c r="AN36" s="15">
        <v>8</v>
      </c>
      <c r="AO36" s="15">
        <v>8</v>
      </c>
      <c r="AQ36" s="15">
        <v>10</v>
      </c>
      <c r="AR36" s="15">
        <v>8</v>
      </c>
      <c r="AS36" s="15">
        <v>7</v>
      </c>
      <c r="AT36" s="15">
        <v>8</v>
      </c>
      <c r="AV36" s="15">
        <v>7</v>
      </c>
      <c r="AW36" s="15">
        <v>7</v>
      </c>
      <c r="AX36" s="15">
        <v>7</v>
      </c>
      <c r="AY36" s="15">
        <v>7</v>
      </c>
      <c r="BA36" s="15">
        <v>10</v>
      </c>
      <c r="BB36" s="15">
        <v>1</v>
      </c>
      <c r="BC36" s="15">
        <v>1</v>
      </c>
      <c r="BD36" s="15">
        <v>10</v>
      </c>
      <c r="BF36" s="15">
        <v>10</v>
      </c>
      <c r="BG36" s="15">
        <v>2</v>
      </c>
      <c r="BH36" s="15">
        <v>2</v>
      </c>
      <c r="BI36" s="15">
        <v>9</v>
      </c>
      <c r="BK36" s="15">
        <v>8</v>
      </c>
      <c r="BL36" s="15">
        <v>5</v>
      </c>
      <c r="BM36" s="15">
        <v>5</v>
      </c>
      <c r="BN36" s="15">
        <v>6</v>
      </c>
      <c r="BP36" s="15">
        <v>8</v>
      </c>
      <c r="BQ36" s="15">
        <v>8</v>
      </c>
      <c r="BR36" s="15">
        <v>8</v>
      </c>
      <c r="BS36" s="15">
        <v>8</v>
      </c>
      <c r="BU36" s="15">
        <v>10</v>
      </c>
      <c r="BV36" s="15">
        <v>1</v>
      </c>
      <c r="BW36" s="15">
        <v>1</v>
      </c>
      <c r="BX36" s="15">
        <v>10</v>
      </c>
    </row>
    <row r="37" spans="1:76" ht="15.5" x14ac:dyDescent="0.3">
      <c r="A37" s="5" t="s">
        <v>96</v>
      </c>
      <c r="B37" s="20" t="s">
        <v>97</v>
      </c>
      <c r="C37" s="19">
        <f t="shared" si="4"/>
        <v>8</v>
      </c>
      <c r="D37" s="19">
        <f t="shared" si="5"/>
        <v>5</v>
      </c>
      <c r="E37" s="19">
        <f t="shared" si="6"/>
        <v>4</v>
      </c>
      <c r="F37" s="19">
        <f t="shared" si="7"/>
        <v>6</v>
      </c>
      <c r="H37" s="15">
        <v>10</v>
      </c>
      <c r="I37" s="15">
        <v>6</v>
      </c>
      <c r="J37" s="15">
        <v>6</v>
      </c>
      <c r="K37" s="15">
        <v>6</v>
      </c>
      <c r="M37" s="15">
        <v>7</v>
      </c>
      <c r="N37" s="15">
        <v>1</v>
      </c>
      <c r="O37" s="15">
        <v>1</v>
      </c>
      <c r="P37" s="15">
        <v>9</v>
      </c>
      <c r="R37" s="15" t="s">
        <v>42</v>
      </c>
      <c r="S37" s="15" t="s">
        <v>42</v>
      </c>
      <c r="T37" s="15" t="s">
        <v>42</v>
      </c>
      <c r="U37" s="15" t="s">
        <v>42</v>
      </c>
      <c r="W37" s="15">
        <v>7</v>
      </c>
      <c r="X37" s="15">
        <v>7</v>
      </c>
      <c r="Y37" s="15">
        <v>7</v>
      </c>
      <c r="Z37" s="15">
        <v>7</v>
      </c>
      <c r="AB37" s="15">
        <v>9</v>
      </c>
      <c r="AC37" s="15">
        <v>5</v>
      </c>
      <c r="AD37" s="15">
        <v>3</v>
      </c>
      <c r="AE37" s="15">
        <v>8</v>
      </c>
      <c r="AG37" s="15">
        <v>10</v>
      </c>
      <c r="AH37" s="15">
        <v>10</v>
      </c>
      <c r="AI37" s="15">
        <v>7</v>
      </c>
      <c r="AJ37" s="15">
        <v>1</v>
      </c>
      <c r="AL37" s="15">
        <v>10</v>
      </c>
      <c r="AM37" s="15">
        <v>4</v>
      </c>
      <c r="AN37" s="15">
        <v>8</v>
      </c>
      <c r="AO37" s="15">
        <v>8</v>
      </c>
      <c r="AQ37" s="15">
        <v>10</v>
      </c>
      <c r="AR37" s="15">
        <v>1</v>
      </c>
      <c r="AS37" s="15">
        <v>1</v>
      </c>
      <c r="AT37" s="15">
        <v>7</v>
      </c>
      <c r="AV37" s="15">
        <v>4</v>
      </c>
      <c r="AW37" s="15">
        <v>4</v>
      </c>
      <c r="AX37" s="15">
        <v>4</v>
      </c>
      <c r="AY37" s="15">
        <v>4</v>
      </c>
      <c r="BA37" s="15">
        <v>10</v>
      </c>
      <c r="BB37" s="15">
        <v>3</v>
      </c>
      <c r="BC37" s="15">
        <v>6</v>
      </c>
      <c r="BD37" s="15">
        <v>8</v>
      </c>
      <c r="BF37" s="15">
        <v>6</v>
      </c>
      <c r="BG37" s="15">
        <v>1</v>
      </c>
      <c r="BH37" s="15">
        <v>1</v>
      </c>
      <c r="BI37" s="15">
        <v>3</v>
      </c>
      <c r="BK37" s="15">
        <v>9</v>
      </c>
      <c r="BL37" s="15">
        <v>7</v>
      </c>
      <c r="BM37" s="15">
        <v>7</v>
      </c>
      <c r="BN37" s="15">
        <v>7</v>
      </c>
      <c r="BP37" s="15">
        <v>3</v>
      </c>
      <c r="BQ37" s="15">
        <v>5</v>
      </c>
      <c r="BR37" s="15">
        <v>3</v>
      </c>
      <c r="BS37" s="15">
        <v>4</v>
      </c>
      <c r="BU37" s="15">
        <v>5</v>
      </c>
      <c r="BV37" s="15">
        <v>5</v>
      </c>
      <c r="BW37" s="15">
        <v>1</v>
      </c>
      <c r="BX37" s="15">
        <v>10</v>
      </c>
    </row>
    <row r="38" spans="1:76" ht="15.5" x14ac:dyDescent="0.3">
      <c r="A38" s="5" t="s">
        <v>98</v>
      </c>
      <c r="B38" s="20" t="s">
        <v>99</v>
      </c>
      <c r="C38" s="19">
        <f t="shared" si="4"/>
        <v>8</v>
      </c>
      <c r="D38" s="19">
        <f t="shared" si="5"/>
        <v>4</v>
      </c>
      <c r="E38" s="19">
        <f t="shared" si="6"/>
        <v>4</v>
      </c>
      <c r="F38" s="19">
        <f t="shared" si="7"/>
        <v>8</v>
      </c>
      <c r="H38" s="15">
        <v>10</v>
      </c>
      <c r="I38" s="15">
        <v>6</v>
      </c>
      <c r="J38" s="15">
        <v>7</v>
      </c>
      <c r="K38" s="15">
        <v>7</v>
      </c>
      <c r="M38" s="15">
        <v>7</v>
      </c>
      <c r="N38" s="15">
        <v>1</v>
      </c>
      <c r="O38" s="15">
        <v>1</v>
      </c>
      <c r="P38" s="15">
        <v>9</v>
      </c>
      <c r="R38" s="15" t="s">
        <v>42</v>
      </c>
      <c r="S38" s="15" t="s">
        <v>42</v>
      </c>
      <c r="T38" s="15" t="s">
        <v>42</v>
      </c>
      <c r="U38" s="15" t="s">
        <v>42</v>
      </c>
      <c r="W38" s="15">
        <v>8</v>
      </c>
      <c r="X38" s="15">
        <v>8</v>
      </c>
      <c r="Y38" s="15">
        <v>7</v>
      </c>
      <c r="Z38" s="15">
        <v>8</v>
      </c>
      <c r="AB38" s="15">
        <v>9</v>
      </c>
      <c r="AC38" s="15">
        <v>3</v>
      </c>
      <c r="AD38" s="15">
        <v>3</v>
      </c>
      <c r="AE38" s="15">
        <v>8</v>
      </c>
      <c r="AG38" s="15">
        <v>10</v>
      </c>
      <c r="AH38" s="15">
        <v>6</v>
      </c>
      <c r="AI38" s="15">
        <v>4</v>
      </c>
      <c r="AJ38" s="15">
        <v>7</v>
      </c>
      <c r="AL38" s="15">
        <v>8</v>
      </c>
      <c r="AM38" s="15">
        <v>4</v>
      </c>
      <c r="AN38" s="15">
        <v>7</v>
      </c>
      <c r="AO38" s="15">
        <v>7</v>
      </c>
      <c r="AQ38" s="15">
        <v>10</v>
      </c>
      <c r="AR38" s="15">
        <v>2</v>
      </c>
      <c r="AS38" s="15">
        <v>2</v>
      </c>
      <c r="AT38" s="15">
        <v>7</v>
      </c>
      <c r="AV38" s="15">
        <v>4</v>
      </c>
      <c r="AW38" s="15">
        <v>4</v>
      </c>
      <c r="AX38" s="15">
        <v>4</v>
      </c>
      <c r="AY38" s="15">
        <v>4</v>
      </c>
      <c r="BA38" s="15">
        <v>10</v>
      </c>
      <c r="BB38" s="15">
        <v>1</v>
      </c>
      <c r="BC38" s="15">
        <v>1</v>
      </c>
      <c r="BD38" s="15">
        <v>10</v>
      </c>
      <c r="BF38" s="15">
        <v>7</v>
      </c>
      <c r="BG38" s="15">
        <v>3</v>
      </c>
      <c r="BH38" s="15">
        <v>2</v>
      </c>
      <c r="BI38" s="15">
        <v>8</v>
      </c>
      <c r="BK38" s="15">
        <v>9</v>
      </c>
      <c r="BL38" s="15">
        <v>7</v>
      </c>
      <c r="BM38" s="15">
        <v>6</v>
      </c>
      <c r="BN38" s="15">
        <v>7</v>
      </c>
      <c r="BP38" s="15">
        <v>8</v>
      </c>
      <c r="BQ38" s="15">
        <v>8</v>
      </c>
      <c r="BR38" s="15">
        <v>8</v>
      </c>
      <c r="BS38" s="15">
        <v>8</v>
      </c>
      <c r="BU38" s="15">
        <v>8</v>
      </c>
      <c r="BV38" s="15">
        <v>2</v>
      </c>
      <c r="BW38" s="15">
        <v>1</v>
      </c>
      <c r="BX38" s="15">
        <v>10</v>
      </c>
    </row>
    <row r="39" spans="1:76" ht="15.5" x14ac:dyDescent="0.3">
      <c r="A39" s="5" t="s">
        <v>100</v>
      </c>
      <c r="B39" s="3" t="s">
        <v>101</v>
      </c>
      <c r="C39" s="19">
        <f t="shared" si="4"/>
        <v>8</v>
      </c>
      <c r="D39" s="19">
        <f t="shared" si="5"/>
        <v>5</v>
      </c>
      <c r="E39" s="19">
        <f t="shared" si="6"/>
        <v>4</v>
      </c>
      <c r="F39" s="19">
        <f t="shared" si="7"/>
        <v>7</v>
      </c>
      <c r="H39" s="15">
        <v>10</v>
      </c>
      <c r="I39" s="15">
        <v>8</v>
      </c>
      <c r="J39" s="15">
        <v>8</v>
      </c>
      <c r="K39" s="15">
        <v>8</v>
      </c>
      <c r="M39" s="15">
        <v>7</v>
      </c>
      <c r="N39" s="15">
        <v>1</v>
      </c>
      <c r="O39" s="15">
        <v>1</v>
      </c>
      <c r="P39" s="15">
        <v>9</v>
      </c>
      <c r="R39" s="15">
        <v>5</v>
      </c>
      <c r="S39" s="15">
        <v>5</v>
      </c>
      <c r="T39" s="15">
        <v>5</v>
      </c>
      <c r="U39" s="15">
        <v>2</v>
      </c>
      <c r="W39" s="15">
        <v>8</v>
      </c>
      <c r="X39" s="15">
        <v>8</v>
      </c>
      <c r="Y39" s="15">
        <v>7</v>
      </c>
      <c r="Z39" s="15">
        <v>8</v>
      </c>
      <c r="AB39" s="15">
        <v>9</v>
      </c>
      <c r="AC39" s="15">
        <v>3</v>
      </c>
      <c r="AD39" s="15">
        <v>3</v>
      </c>
      <c r="AE39" s="15">
        <v>8</v>
      </c>
      <c r="AG39" s="15">
        <v>10</v>
      </c>
      <c r="AH39" s="15">
        <v>3</v>
      </c>
      <c r="AI39" s="15">
        <v>3</v>
      </c>
      <c r="AJ39" s="15">
        <v>1</v>
      </c>
      <c r="AL39" s="15">
        <v>8</v>
      </c>
      <c r="AM39" s="15">
        <v>4</v>
      </c>
      <c r="AN39" s="15">
        <v>7</v>
      </c>
      <c r="AO39" s="15">
        <v>7</v>
      </c>
      <c r="AQ39" s="15">
        <v>8</v>
      </c>
      <c r="AR39" s="15">
        <v>4</v>
      </c>
      <c r="AS39" s="15">
        <v>2</v>
      </c>
      <c r="AT39" s="15">
        <v>7</v>
      </c>
      <c r="AV39" s="15">
        <v>5</v>
      </c>
      <c r="AW39" s="15">
        <v>5</v>
      </c>
      <c r="AX39" s="15">
        <v>5</v>
      </c>
      <c r="AY39" s="15">
        <v>5</v>
      </c>
      <c r="BA39" s="15">
        <v>10</v>
      </c>
      <c r="BB39" s="15">
        <v>1</v>
      </c>
      <c r="BC39" s="15">
        <v>1</v>
      </c>
      <c r="BD39" s="15">
        <v>10</v>
      </c>
      <c r="BF39" s="15">
        <v>7</v>
      </c>
      <c r="BG39" s="15">
        <v>2</v>
      </c>
      <c r="BH39" s="15">
        <v>2</v>
      </c>
      <c r="BI39" s="15">
        <v>9</v>
      </c>
      <c r="BK39" s="15">
        <v>8</v>
      </c>
      <c r="BL39" s="15">
        <v>6</v>
      </c>
      <c r="BM39" s="15">
        <v>6</v>
      </c>
      <c r="BN39" s="15">
        <v>7</v>
      </c>
      <c r="BP39" s="15">
        <v>9</v>
      </c>
      <c r="BQ39" s="15">
        <v>9</v>
      </c>
      <c r="BR39" s="15">
        <v>9</v>
      </c>
      <c r="BS39" s="15">
        <v>9</v>
      </c>
      <c r="BU39" s="15">
        <v>8</v>
      </c>
      <c r="BV39" s="15">
        <v>2</v>
      </c>
      <c r="BW39" s="15">
        <v>1</v>
      </c>
      <c r="BX39" s="15">
        <v>10</v>
      </c>
    </row>
    <row r="40" spans="1:76" ht="15.5" x14ac:dyDescent="0.3">
      <c r="A40" s="5" t="s">
        <v>102</v>
      </c>
      <c r="B40" s="3" t="s">
        <v>103</v>
      </c>
      <c r="C40" s="19">
        <f t="shared" si="4"/>
        <v>8</v>
      </c>
      <c r="D40" s="19">
        <f t="shared" si="5"/>
        <v>5</v>
      </c>
      <c r="E40" s="19">
        <f t="shared" si="6"/>
        <v>4</v>
      </c>
      <c r="F40" s="19">
        <f t="shared" si="7"/>
        <v>7</v>
      </c>
      <c r="H40" s="15">
        <v>10</v>
      </c>
      <c r="I40" s="15">
        <v>9</v>
      </c>
      <c r="J40" s="15">
        <v>2</v>
      </c>
      <c r="K40" s="15">
        <v>8</v>
      </c>
      <c r="M40" s="15">
        <v>7</v>
      </c>
      <c r="N40" s="15">
        <v>1</v>
      </c>
      <c r="O40" s="15">
        <v>1</v>
      </c>
      <c r="P40" s="15">
        <v>9</v>
      </c>
      <c r="R40" s="15">
        <v>5</v>
      </c>
      <c r="S40" s="15">
        <v>5</v>
      </c>
      <c r="T40" s="15">
        <v>8</v>
      </c>
      <c r="U40" s="15">
        <v>5</v>
      </c>
      <c r="W40" s="15">
        <v>9</v>
      </c>
      <c r="X40" s="15">
        <v>9</v>
      </c>
      <c r="Y40" s="15">
        <v>9</v>
      </c>
      <c r="Z40" s="15">
        <v>9</v>
      </c>
      <c r="AB40" s="15">
        <v>9</v>
      </c>
      <c r="AC40" s="15">
        <v>3</v>
      </c>
      <c r="AD40" s="15">
        <v>3</v>
      </c>
      <c r="AE40" s="15">
        <v>7</v>
      </c>
      <c r="AG40" s="15">
        <v>10</v>
      </c>
      <c r="AH40" s="15">
        <v>10</v>
      </c>
      <c r="AI40" s="15">
        <v>8</v>
      </c>
      <c r="AJ40" s="15">
        <v>1</v>
      </c>
      <c r="AL40" s="15">
        <v>8</v>
      </c>
      <c r="AM40" s="15">
        <v>4</v>
      </c>
      <c r="AN40" s="15">
        <v>7</v>
      </c>
      <c r="AO40" s="15">
        <v>7</v>
      </c>
      <c r="AQ40" s="15">
        <v>10</v>
      </c>
      <c r="AR40" s="15">
        <v>4</v>
      </c>
      <c r="AS40" s="15">
        <v>4</v>
      </c>
      <c r="AT40" s="15">
        <v>9</v>
      </c>
      <c r="AV40" s="15">
        <v>6</v>
      </c>
      <c r="AW40" s="15">
        <v>6</v>
      </c>
      <c r="AX40" s="15">
        <v>6</v>
      </c>
      <c r="AY40" s="15">
        <v>6</v>
      </c>
      <c r="BA40" s="15">
        <v>10</v>
      </c>
      <c r="BB40" s="15">
        <v>1</v>
      </c>
      <c r="BC40" s="15">
        <v>1</v>
      </c>
      <c r="BD40" s="15">
        <v>10</v>
      </c>
      <c r="BF40" s="15">
        <v>8</v>
      </c>
      <c r="BG40" s="15">
        <v>2</v>
      </c>
      <c r="BH40" s="15">
        <v>2</v>
      </c>
      <c r="BI40" s="15">
        <v>9</v>
      </c>
      <c r="BK40" s="15">
        <v>8</v>
      </c>
      <c r="BL40" s="15">
        <v>5</v>
      </c>
      <c r="BM40" s="15">
        <v>5</v>
      </c>
      <c r="BN40" s="15">
        <v>7</v>
      </c>
      <c r="BP40" s="15">
        <v>8</v>
      </c>
      <c r="BQ40" s="15">
        <v>8</v>
      </c>
      <c r="BR40" s="15">
        <v>2</v>
      </c>
      <c r="BS40" s="15">
        <v>2</v>
      </c>
      <c r="BU40" s="15">
        <v>8</v>
      </c>
      <c r="BV40" s="15">
        <v>2</v>
      </c>
      <c r="BW40" s="15">
        <v>1</v>
      </c>
      <c r="BX40" s="15">
        <v>10</v>
      </c>
    </row>
    <row r="41" spans="1:76" ht="15.5" x14ac:dyDescent="0.3">
      <c r="A41" s="5" t="s">
        <v>104</v>
      </c>
      <c r="B41" s="20" t="s">
        <v>105</v>
      </c>
      <c r="C41" s="19">
        <f t="shared" si="4"/>
        <v>7</v>
      </c>
      <c r="D41" s="19">
        <f t="shared" si="5"/>
        <v>5</v>
      </c>
      <c r="E41" s="19">
        <f t="shared" si="6"/>
        <v>5</v>
      </c>
      <c r="F41" s="19">
        <f t="shared" si="7"/>
        <v>6</v>
      </c>
      <c r="H41" s="15">
        <v>8</v>
      </c>
      <c r="I41" s="15">
        <v>3</v>
      </c>
      <c r="J41" s="15">
        <v>3</v>
      </c>
      <c r="K41" s="15">
        <v>5</v>
      </c>
      <c r="M41" s="15">
        <v>7</v>
      </c>
      <c r="N41" s="15">
        <v>1</v>
      </c>
      <c r="O41" s="15">
        <v>1</v>
      </c>
      <c r="P41" s="15">
        <v>9</v>
      </c>
      <c r="R41" s="15">
        <v>5</v>
      </c>
      <c r="S41" s="15">
        <v>3</v>
      </c>
      <c r="T41" s="15">
        <v>5</v>
      </c>
      <c r="U41" s="15">
        <v>7</v>
      </c>
      <c r="W41" s="15">
        <v>7</v>
      </c>
      <c r="X41" s="15">
        <v>7</v>
      </c>
      <c r="Y41" s="15">
        <v>7</v>
      </c>
      <c r="Z41" s="15">
        <v>6</v>
      </c>
      <c r="AB41" s="15">
        <v>5</v>
      </c>
      <c r="AC41" s="15">
        <v>3</v>
      </c>
      <c r="AD41" s="15">
        <v>3</v>
      </c>
      <c r="AE41" s="15">
        <v>8</v>
      </c>
      <c r="AG41" s="15">
        <v>10</v>
      </c>
      <c r="AH41" s="15">
        <v>10</v>
      </c>
      <c r="AI41" s="15">
        <v>10</v>
      </c>
      <c r="AJ41" s="15">
        <v>1</v>
      </c>
      <c r="AL41" s="15">
        <v>8</v>
      </c>
      <c r="AM41" s="15">
        <v>8</v>
      </c>
      <c r="AN41" s="15">
        <v>5</v>
      </c>
      <c r="AO41" s="15">
        <v>8</v>
      </c>
      <c r="AQ41" s="15">
        <v>10</v>
      </c>
      <c r="AR41" s="15">
        <v>2</v>
      </c>
      <c r="AS41" s="15">
        <v>8</v>
      </c>
      <c r="AT41" s="15">
        <v>8</v>
      </c>
      <c r="AV41" s="15">
        <v>7</v>
      </c>
      <c r="AW41" s="15">
        <v>7</v>
      </c>
      <c r="AX41" s="15">
        <v>7</v>
      </c>
      <c r="AY41" s="15">
        <v>7</v>
      </c>
      <c r="BA41" s="15">
        <v>9</v>
      </c>
      <c r="BB41" s="15">
        <v>1</v>
      </c>
      <c r="BC41" s="15">
        <v>1</v>
      </c>
      <c r="BD41" s="15">
        <v>9</v>
      </c>
      <c r="BF41" s="15">
        <v>1</v>
      </c>
      <c r="BG41" s="15">
        <v>1</v>
      </c>
      <c r="BH41" s="15">
        <v>1</v>
      </c>
      <c r="BI41" s="15">
        <v>1</v>
      </c>
      <c r="BK41" s="15">
        <v>6</v>
      </c>
      <c r="BL41" s="15">
        <v>6</v>
      </c>
      <c r="BM41" s="15">
        <v>5</v>
      </c>
      <c r="BN41" s="15">
        <v>5</v>
      </c>
      <c r="BP41" s="15">
        <v>6</v>
      </c>
      <c r="BQ41" s="15">
        <v>6</v>
      </c>
      <c r="BR41" s="15">
        <v>6</v>
      </c>
      <c r="BS41" s="15">
        <v>5</v>
      </c>
      <c r="BU41" s="15">
        <v>7</v>
      </c>
      <c r="BV41" s="15">
        <v>3</v>
      </c>
      <c r="BW41" s="15">
        <v>1</v>
      </c>
      <c r="BX41" s="15">
        <v>10</v>
      </c>
    </row>
    <row r="42" spans="1:76" ht="15.5" x14ac:dyDescent="0.3">
      <c r="A42" s="5" t="s">
        <v>106</v>
      </c>
      <c r="B42" s="21" t="s">
        <v>107</v>
      </c>
      <c r="C42" s="19">
        <f t="shared" si="4"/>
        <v>7</v>
      </c>
      <c r="D42" s="19">
        <f t="shared" si="5"/>
        <v>5</v>
      </c>
      <c r="E42" s="19">
        <f t="shared" si="6"/>
        <v>4</v>
      </c>
      <c r="F42" s="19">
        <f t="shared" si="7"/>
        <v>6</v>
      </c>
      <c r="H42" s="15">
        <v>10</v>
      </c>
      <c r="I42" s="15">
        <v>5</v>
      </c>
      <c r="J42" s="15">
        <v>3</v>
      </c>
      <c r="K42" s="15">
        <v>6</v>
      </c>
      <c r="M42" s="15">
        <v>7</v>
      </c>
      <c r="N42" s="15">
        <v>1</v>
      </c>
      <c r="O42" s="15">
        <v>1</v>
      </c>
      <c r="P42" s="15">
        <v>9</v>
      </c>
      <c r="R42" s="15">
        <v>5</v>
      </c>
      <c r="S42" s="15">
        <v>5</v>
      </c>
      <c r="T42" s="15">
        <v>5</v>
      </c>
      <c r="U42" s="15">
        <v>5</v>
      </c>
      <c r="W42" s="15">
        <v>5</v>
      </c>
      <c r="X42" s="15">
        <v>5</v>
      </c>
      <c r="Y42" s="15">
        <v>6</v>
      </c>
      <c r="Z42" s="15">
        <v>6</v>
      </c>
      <c r="AB42" s="15">
        <v>9</v>
      </c>
      <c r="AC42" s="15">
        <v>3</v>
      </c>
      <c r="AD42" s="15">
        <v>3</v>
      </c>
      <c r="AE42" s="15">
        <v>8</v>
      </c>
      <c r="AG42" s="15">
        <v>10</v>
      </c>
      <c r="AH42" s="15">
        <v>10</v>
      </c>
      <c r="AI42" s="15">
        <v>7</v>
      </c>
      <c r="AJ42" s="15">
        <v>1</v>
      </c>
      <c r="AL42" s="15">
        <v>8</v>
      </c>
      <c r="AM42" s="15">
        <v>6</v>
      </c>
      <c r="AN42" s="15">
        <v>4</v>
      </c>
      <c r="AO42" s="15">
        <v>7</v>
      </c>
      <c r="AQ42" s="15">
        <v>10</v>
      </c>
      <c r="AR42" s="15">
        <v>2</v>
      </c>
      <c r="AS42" s="15">
        <v>2</v>
      </c>
      <c r="AT42" s="15">
        <v>10</v>
      </c>
      <c r="AV42" s="15">
        <v>7</v>
      </c>
      <c r="AW42" s="15">
        <v>7</v>
      </c>
      <c r="AX42" s="15">
        <v>7</v>
      </c>
      <c r="AY42" s="15">
        <v>7</v>
      </c>
      <c r="BA42" s="15">
        <v>8</v>
      </c>
      <c r="BB42" s="15">
        <v>1</v>
      </c>
      <c r="BC42" s="15">
        <v>2</v>
      </c>
      <c r="BD42" s="15">
        <v>7</v>
      </c>
      <c r="BF42" s="15">
        <v>4</v>
      </c>
      <c r="BG42" s="15">
        <v>4</v>
      </c>
      <c r="BH42" s="15">
        <v>1</v>
      </c>
      <c r="BI42" s="15">
        <v>5</v>
      </c>
      <c r="BK42" s="15">
        <v>8</v>
      </c>
      <c r="BL42" s="15">
        <v>6</v>
      </c>
      <c r="BM42" s="15">
        <v>7</v>
      </c>
      <c r="BN42" s="15">
        <v>7</v>
      </c>
      <c r="BP42" s="15">
        <v>5</v>
      </c>
      <c r="BQ42" s="15">
        <v>5</v>
      </c>
      <c r="BR42" s="15">
        <v>5</v>
      </c>
      <c r="BS42" s="15">
        <v>5</v>
      </c>
      <c r="BU42" s="15">
        <v>5</v>
      </c>
      <c r="BV42" s="15">
        <v>5</v>
      </c>
      <c r="BW42" s="15">
        <v>1</v>
      </c>
      <c r="BX42" s="15">
        <v>5</v>
      </c>
    </row>
    <row r="43" spans="1:76" ht="15.5" x14ac:dyDescent="0.3">
      <c r="A43" s="5" t="s">
        <v>108</v>
      </c>
      <c r="B43" s="3" t="s">
        <v>109</v>
      </c>
      <c r="C43" s="19">
        <f t="shared" si="4"/>
        <v>7</v>
      </c>
      <c r="D43" s="19">
        <f t="shared" si="5"/>
        <v>5</v>
      </c>
      <c r="E43" s="19">
        <f t="shared" si="6"/>
        <v>5</v>
      </c>
      <c r="F43" s="19">
        <f t="shared" si="7"/>
        <v>6</v>
      </c>
      <c r="H43" s="15">
        <v>10</v>
      </c>
      <c r="I43" s="15">
        <v>5</v>
      </c>
      <c r="J43" s="15">
        <v>5</v>
      </c>
      <c r="K43" s="15">
        <v>5</v>
      </c>
      <c r="M43" s="15">
        <v>6</v>
      </c>
      <c r="N43" s="15">
        <v>1</v>
      </c>
      <c r="O43" s="15">
        <v>1</v>
      </c>
      <c r="P43" s="15">
        <v>9</v>
      </c>
      <c r="R43" s="15">
        <v>8</v>
      </c>
      <c r="S43" s="15">
        <v>5</v>
      </c>
      <c r="T43" s="15">
        <v>9</v>
      </c>
      <c r="U43" s="15">
        <v>2</v>
      </c>
      <c r="W43" s="15">
        <v>4</v>
      </c>
      <c r="X43" s="15">
        <v>8</v>
      </c>
      <c r="Y43" s="15">
        <v>8</v>
      </c>
      <c r="Z43" s="15">
        <v>6</v>
      </c>
      <c r="AB43" s="15">
        <v>9</v>
      </c>
      <c r="AC43" s="15">
        <v>3</v>
      </c>
      <c r="AD43" s="15">
        <v>3</v>
      </c>
      <c r="AE43" s="15">
        <v>8</v>
      </c>
      <c r="AG43" s="15">
        <v>10</v>
      </c>
      <c r="AH43" s="15">
        <v>10</v>
      </c>
      <c r="AI43" s="15">
        <v>10</v>
      </c>
      <c r="AJ43" s="15">
        <v>1</v>
      </c>
      <c r="AL43" s="15">
        <v>8</v>
      </c>
      <c r="AM43" s="15">
        <v>8</v>
      </c>
      <c r="AN43" s="15">
        <v>4</v>
      </c>
      <c r="AO43" s="15">
        <v>7</v>
      </c>
      <c r="AQ43" s="15">
        <v>9</v>
      </c>
      <c r="AR43" s="15">
        <v>2</v>
      </c>
      <c r="AS43" s="15">
        <v>8</v>
      </c>
      <c r="AT43" s="15">
        <v>8</v>
      </c>
      <c r="AV43" s="15">
        <v>3</v>
      </c>
      <c r="AW43" s="15">
        <v>3</v>
      </c>
      <c r="AX43" s="15">
        <v>3</v>
      </c>
      <c r="AY43" s="15">
        <v>3</v>
      </c>
      <c r="BA43" s="15">
        <v>8</v>
      </c>
      <c r="BB43" s="15">
        <v>1</v>
      </c>
      <c r="BC43" s="15">
        <v>2</v>
      </c>
      <c r="BD43" s="15">
        <v>6</v>
      </c>
      <c r="BF43" s="15">
        <v>3</v>
      </c>
      <c r="BG43" s="15">
        <v>1</v>
      </c>
      <c r="BH43" s="15">
        <v>1</v>
      </c>
      <c r="BI43" s="15">
        <v>3</v>
      </c>
      <c r="BK43" s="15">
        <v>8</v>
      </c>
      <c r="BL43" s="15">
        <v>8</v>
      </c>
      <c r="BM43" s="15">
        <v>8</v>
      </c>
      <c r="BN43" s="15">
        <v>6</v>
      </c>
      <c r="BP43" s="15">
        <v>6</v>
      </c>
      <c r="BQ43" s="15">
        <v>6</v>
      </c>
      <c r="BR43" s="15">
        <v>6</v>
      </c>
      <c r="BS43" s="15">
        <v>7</v>
      </c>
      <c r="BU43" s="15">
        <v>5</v>
      </c>
      <c r="BV43" s="15">
        <v>5</v>
      </c>
      <c r="BW43" s="15">
        <v>1</v>
      </c>
      <c r="BX43" s="15">
        <v>5</v>
      </c>
    </row>
    <row r="44" spans="1:76" ht="15.5" x14ac:dyDescent="0.3">
      <c r="A44" s="5" t="s">
        <v>110</v>
      </c>
      <c r="B44" s="21" t="s">
        <v>111</v>
      </c>
      <c r="C44" s="19">
        <f t="shared" si="4"/>
        <v>8</v>
      </c>
      <c r="D44" s="19">
        <f t="shared" si="5"/>
        <v>5</v>
      </c>
      <c r="E44" s="19">
        <f t="shared" si="6"/>
        <v>5</v>
      </c>
      <c r="F44" s="19">
        <f t="shared" si="7"/>
        <v>7</v>
      </c>
      <c r="H44" s="16">
        <v>10</v>
      </c>
      <c r="I44" s="16">
        <v>5</v>
      </c>
      <c r="J44" s="16">
        <v>5</v>
      </c>
      <c r="K44" s="16">
        <v>5</v>
      </c>
      <c r="M44" s="15">
        <v>6</v>
      </c>
      <c r="N44" s="15">
        <v>1</v>
      </c>
      <c r="O44" s="15">
        <v>1</v>
      </c>
      <c r="P44" s="15">
        <v>9</v>
      </c>
      <c r="R44" s="15">
        <v>9</v>
      </c>
      <c r="S44" s="15">
        <v>7</v>
      </c>
      <c r="T44" s="15">
        <v>8</v>
      </c>
      <c r="U44" s="15">
        <v>2</v>
      </c>
      <c r="W44" s="15">
        <v>5</v>
      </c>
      <c r="X44" s="15">
        <v>6</v>
      </c>
      <c r="Y44" s="15">
        <v>5</v>
      </c>
      <c r="Z44" s="15">
        <v>6</v>
      </c>
      <c r="AB44" s="15">
        <v>9</v>
      </c>
      <c r="AC44" s="15">
        <v>3</v>
      </c>
      <c r="AD44" s="15">
        <v>3</v>
      </c>
      <c r="AE44" s="15">
        <v>8</v>
      </c>
      <c r="AG44" s="15">
        <v>10</v>
      </c>
      <c r="AH44" s="15">
        <v>10</v>
      </c>
      <c r="AI44" s="15">
        <v>10</v>
      </c>
      <c r="AJ44" s="15">
        <v>2</v>
      </c>
      <c r="AL44" s="15">
        <v>7</v>
      </c>
      <c r="AM44" s="15">
        <v>7</v>
      </c>
      <c r="AN44" s="15">
        <v>4</v>
      </c>
      <c r="AO44" s="15">
        <v>7</v>
      </c>
      <c r="AQ44" s="15">
        <v>8</v>
      </c>
      <c r="AR44" s="15">
        <v>4</v>
      </c>
      <c r="AS44" s="15">
        <v>4</v>
      </c>
      <c r="AT44" s="15">
        <v>8</v>
      </c>
      <c r="AV44" s="15">
        <v>6</v>
      </c>
      <c r="AW44" s="15">
        <v>6</v>
      </c>
      <c r="AX44" s="15">
        <v>6</v>
      </c>
      <c r="AY44" s="15">
        <v>6</v>
      </c>
      <c r="BA44" s="15">
        <v>9</v>
      </c>
      <c r="BB44" s="15">
        <v>1</v>
      </c>
      <c r="BC44" s="15">
        <v>1</v>
      </c>
      <c r="BD44" s="15">
        <v>7</v>
      </c>
      <c r="BF44" s="15">
        <v>4</v>
      </c>
      <c r="BG44" s="15">
        <v>1</v>
      </c>
      <c r="BH44" s="15">
        <v>1</v>
      </c>
      <c r="BI44" s="15">
        <v>7</v>
      </c>
      <c r="BK44" s="15">
        <v>8</v>
      </c>
      <c r="BL44" s="15">
        <v>8</v>
      </c>
      <c r="BM44" s="15">
        <v>8</v>
      </c>
      <c r="BN44" s="15">
        <v>8</v>
      </c>
      <c r="BP44" s="15">
        <v>8</v>
      </c>
      <c r="BQ44" s="15">
        <v>8</v>
      </c>
      <c r="BR44" s="15">
        <v>9</v>
      </c>
      <c r="BS44" s="15">
        <v>9</v>
      </c>
      <c r="BU44" s="15">
        <v>8</v>
      </c>
      <c r="BV44" s="15">
        <v>2</v>
      </c>
      <c r="BW44" s="15">
        <v>1</v>
      </c>
      <c r="BX44" s="15">
        <v>8</v>
      </c>
    </row>
    <row r="45" spans="1:76" ht="15.5" x14ac:dyDescent="0.3">
      <c r="A45" s="5" t="s">
        <v>112</v>
      </c>
      <c r="B45" s="3" t="s">
        <v>113</v>
      </c>
      <c r="C45" s="19">
        <f t="shared" si="4"/>
        <v>8</v>
      </c>
      <c r="D45" s="19">
        <f t="shared" si="5"/>
        <v>4</v>
      </c>
      <c r="E45" s="19">
        <f t="shared" si="6"/>
        <v>5</v>
      </c>
      <c r="F45" s="19">
        <f t="shared" si="7"/>
        <v>7</v>
      </c>
      <c r="H45" s="16">
        <v>10</v>
      </c>
      <c r="I45" s="16">
        <v>5</v>
      </c>
      <c r="J45" s="16">
        <v>5</v>
      </c>
      <c r="K45" s="16">
        <v>5</v>
      </c>
      <c r="M45" s="15">
        <v>7</v>
      </c>
      <c r="N45" s="15">
        <v>1</v>
      </c>
      <c r="O45" s="15">
        <v>1</v>
      </c>
      <c r="P45" s="15">
        <v>9</v>
      </c>
      <c r="R45" s="15">
        <v>5</v>
      </c>
      <c r="S45" s="15">
        <v>5</v>
      </c>
      <c r="T45" s="15">
        <v>5</v>
      </c>
      <c r="U45" s="15">
        <v>5</v>
      </c>
      <c r="W45" s="15">
        <v>4</v>
      </c>
      <c r="X45" s="15">
        <v>4</v>
      </c>
      <c r="Y45" s="15">
        <v>4</v>
      </c>
      <c r="Z45" s="15">
        <v>4</v>
      </c>
      <c r="AB45" s="15">
        <v>8</v>
      </c>
      <c r="AC45" s="15">
        <v>4</v>
      </c>
      <c r="AD45" s="15">
        <v>4</v>
      </c>
      <c r="AE45" s="15">
        <v>7</v>
      </c>
      <c r="AG45" s="15">
        <v>10</v>
      </c>
      <c r="AH45" s="15">
        <v>10</v>
      </c>
      <c r="AI45" s="15">
        <v>10</v>
      </c>
      <c r="AJ45" s="15">
        <v>5</v>
      </c>
      <c r="AL45" s="15">
        <v>8</v>
      </c>
      <c r="AM45" s="15">
        <v>2</v>
      </c>
      <c r="AN45" s="15">
        <v>8</v>
      </c>
      <c r="AO45" s="15">
        <v>8</v>
      </c>
      <c r="AQ45" s="15">
        <v>10</v>
      </c>
      <c r="AR45" s="15">
        <v>2</v>
      </c>
      <c r="AS45" s="15">
        <v>8</v>
      </c>
      <c r="AT45" s="15">
        <v>10</v>
      </c>
      <c r="AV45" s="15">
        <v>6</v>
      </c>
      <c r="AW45" s="15">
        <v>6</v>
      </c>
      <c r="AX45" s="15">
        <v>6</v>
      </c>
      <c r="AY45" s="15">
        <v>6</v>
      </c>
      <c r="BA45" s="15">
        <v>9</v>
      </c>
      <c r="BB45" s="15">
        <v>1</v>
      </c>
      <c r="BC45" s="15">
        <v>1</v>
      </c>
      <c r="BD45" s="15">
        <v>9</v>
      </c>
      <c r="BF45" s="15">
        <v>5</v>
      </c>
      <c r="BG45" s="15">
        <v>1</v>
      </c>
      <c r="BH45" s="15">
        <v>1</v>
      </c>
      <c r="BI45" s="15">
        <v>7</v>
      </c>
      <c r="BK45" s="15">
        <v>9</v>
      </c>
      <c r="BL45" s="15">
        <v>8</v>
      </c>
      <c r="BM45" s="15">
        <v>8</v>
      </c>
      <c r="BN45" s="15">
        <v>8</v>
      </c>
      <c r="BP45" s="15">
        <v>8</v>
      </c>
      <c r="BQ45" s="15">
        <v>8</v>
      </c>
      <c r="BR45" s="15">
        <v>8</v>
      </c>
      <c r="BS45" s="15">
        <v>8</v>
      </c>
      <c r="BU45" s="15">
        <v>10</v>
      </c>
      <c r="BV45" s="15">
        <v>1</v>
      </c>
      <c r="BW45" s="15">
        <v>1</v>
      </c>
      <c r="BX45" s="15">
        <v>10</v>
      </c>
    </row>
    <row r="46" spans="1:76" ht="15.5" x14ac:dyDescent="0.3">
      <c r="A46" s="5" t="s">
        <v>114</v>
      </c>
      <c r="B46" s="3" t="s">
        <v>115</v>
      </c>
      <c r="C46" s="19">
        <f t="shared" si="4"/>
        <v>8</v>
      </c>
      <c r="D46" s="19">
        <f t="shared" si="5"/>
        <v>5</v>
      </c>
      <c r="E46" s="19">
        <f t="shared" si="6"/>
        <v>6</v>
      </c>
      <c r="F46" s="19">
        <f t="shared" si="7"/>
        <v>7</v>
      </c>
      <c r="H46" s="14">
        <v>10</v>
      </c>
      <c r="I46" s="14">
        <v>8</v>
      </c>
      <c r="J46" s="14">
        <v>8</v>
      </c>
      <c r="K46" s="14">
        <v>8</v>
      </c>
      <c r="M46" s="15">
        <v>7</v>
      </c>
      <c r="N46" s="15">
        <v>1</v>
      </c>
      <c r="O46" s="15">
        <v>1</v>
      </c>
      <c r="P46" s="15">
        <v>9</v>
      </c>
      <c r="R46" s="15">
        <v>8</v>
      </c>
      <c r="S46" s="15">
        <v>8</v>
      </c>
      <c r="T46" s="15">
        <v>9</v>
      </c>
      <c r="U46" s="15">
        <v>2</v>
      </c>
      <c r="W46" s="15">
        <v>2</v>
      </c>
      <c r="X46" s="15">
        <v>3</v>
      </c>
      <c r="Y46" s="15">
        <v>3</v>
      </c>
      <c r="Z46" s="15">
        <v>3</v>
      </c>
      <c r="AB46" s="15">
        <v>8</v>
      </c>
      <c r="AC46" s="15">
        <v>3</v>
      </c>
      <c r="AD46" s="15">
        <v>3</v>
      </c>
      <c r="AE46" s="15">
        <v>8</v>
      </c>
      <c r="AG46" s="15">
        <v>10</v>
      </c>
      <c r="AH46" s="15">
        <v>10</v>
      </c>
      <c r="AI46" s="15">
        <v>10</v>
      </c>
      <c r="AJ46" s="15">
        <v>5</v>
      </c>
      <c r="AL46" s="15">
        <v>8</v>
      </c>
      <c r="AM46" s="15">
        <v>2</v>
      </c>
      <c r="AN46" s="15">
        <v>8</v>
      </c>
      <c r="AO46" s="15">
        <v>8</v>
      </c>
      <c r="AQ46" s="15">
        <v>10</v>
      </c>
      <c r="AR46" s="15">
        <v>8</v>
      </c>
      <c r="AS46" s="15">
        <v>8</v>
      </c>
      <c r="AT46" s="15">
        <v>8</v>
      </c>
      <c r="AV46" s="15">
        <v>7</v>
      </c>
      <c r="AW46" s="15">
        <v>7</v>
      </c>
      <c r="AX46" s="15">
        <v>7</v>
      </c>
      <c r="AY46" s="15">
        <v>7</v>
      </c>
      <c r="BA46" s="15">
        <v>9</v>
      </c>
      <c r="BB46" s="15">
        <v>1</v>
      </c>
      <c r="BC46" s="15">
        <v>1</v>
      </c>
      <c r="BD46" s="15">
        <v>9</v>
      </c>
      <c r="BF46" s="15">
        <v>6</v>
      </c>
      <c r="BG46" s="15">
        <v>1</v>
      </c>
      <c r="BH46" s="15">
        <v>1</v>
      </c>
      <c r="BI46" s="15">
        <v>6</v>
      </c>
      <c r="BK46" s="15">
        <v>9</v>
      </c>
      <c r="BL46" s="15">
        <v>8</v>
      </c>
      <c r="BM46" s="15">
        <v>8</v>
      </c>
      <c r="BN46" s="15">
        <v>5</v>
      </c>
      <c r="BP46" s="15">
        <v>8</v>
      </c>
      <c r="BQ46" s="15">
        <v>8</v>
      </c>
      <c r="BR46" s="15">
        <v>8</v>
      </c>
      <c r="BS46" s="15">
        <v>8</v>
      </c>
      <c r="BU46" s="15">
        <v>10</v>
      </c>
      <c r="BV46" s="15">
        <v>1</v>
      </c>
      <c r="BW46" s="15">
        <v>1</v>
      </c>
      <c r="BX46" s="15">
        <v>10</v>
      </c>
    </row>
    <row r="47" spans="1:76" ht="15.5" x14ac:dyDescent="0.3">
      <c r="A47" s="5" t="s">
        <v>116</v>
      </c>
      <c r="B47" s="22" t="s">
        <v>117</v>
      </c>
      <c r="C47" s="19">
        <f t="shared" si="4"/>
        <v>8</v>
      </c>
      <c r="D47" s="19">
        <f t="shared" si="5"/>
        <v>5</v>
      </c>
      <c r="E47" s="19">
        <f t="shared" si="6"/>
        <v>5</v>
      </c>
      <c r="F47" s="19">
        <f t="shared" si="7"/>
        <v>7</v>
      </c>
      <c r="H47" s="15">
        <v>10</v>
      </c>
      <c r="I47" s="15">
        <v>7</v>
      </c>
      <c r="J47" s="15">
        <v>9</v>
      </c>
      <c r="K47" s="15">
        <v>7</v>
      </c>
      <c r="M47" s="15">
        <v>7</v>
      </c>
      <c r="N47" s="15">
        <v>1</v>
      </c>
      <c r="O47" s="15">
        <v>1</v>
      </c>
      <c r="P47" s="15">
        <v>9</v>
      </c>
      <c r="R47" s="15">
        <v>9</v>
      </c>
      <c r="S47" s="15">
        <v>3</v>
      </c>
      <c r="T47" s="15">
        <v>5</v>
      </c>
      <c r="U47" s="15">
        <v>5</v>
      </c>
      <c r="W47" s="15">
        <v>4</v>
      </c>
      <c r="X47" s="15">
        <v>4</v>
      </c>
      <c r="Y47" s="15">
        <v>4</v>
      </c>
      <c r="Z47" s="15">
        <v>5</v>
      </c>
      <c r="AB47" s="15">
        <v>8</v>
      </c>
      <c r="AC47" s="15">
        <v>3</v>
      </c>
      <c r="AD47" s="15">
        <v>3</v>
      </c>
      <c r="AE47" s="15">
        <v>8</v>
      </c>
      <c r="AG47" s="15">
        <v>10</v>
      </c>
      <c r="AH47" s="15">
        <v>10</v>
      </c>
      <c r="AI47" s="15">
        <v>10</v>
      </c>
      <c r="AJ47" s="15">
        <v>4</v>
      </c>
      <c r="AL47" s="15">
        <v>8</v>
      </c>
      <c r="AM47" s="15">
        <v>2</v>
      </c>
      <c r="AN47" s="15">
        <v>8</v>
      </c>
      <c r="AO47" s="15">
        <v>8</v>
      </c>
      <c r="AQ47" s="15">
        <v>10</v>
      </c>
      <c r="AR47" s="15">
        <v>8</v>
      </c>
      <c r="AS47" s="15">
        <v>8</v>
      </c>
      <c r="AT47" s="15">
        <v>8</v>
      </c>
      <c r="AV47" s="15">
        <v>7</v>
      </c>
      <c r="AW47" s="15">
        <v>7</v>
      </c>
      <c r="AX47" s="15">
        <v>7</v>
      </c>
      <c r="AY47" s="15">
        <v>7</v>
      </c>
      <c r="BA47" s="15">
        <v>9</v>
      </c>
      <c r="BB47" s="15">
        <v>1</v>
      </c>
      <c r="BC47" s="15">
        <v>1</v>
      </c>
      <c r="BD47" s="15">
        <v>9</v>
      </c>
      <c r="BF47" s="15">
        <v>4</v>
      </c>
      <c r="BG47" s="15">
        <v>1</v>
      </c>
      <c r="BH47" s="15">
        <v>1</v>
      </c>
      <c r="BI47" s="15">
        <v>6</v>
      </c>
      <c r="BK47" s="15">
        <v>8</v>
      </c>
      <c r="BL47" s="15">
        <v>8</v>
      </c>
      <c r="BM47" s="15">
        <v>8</v>
      </c>
      <c r="BN47" s="15">
        <v>6</v>
      </c>
      <c r="BP47" s="15">
        <v>9</v>
      </c>
      <c r="BQ47" s="15">
        <v>9</v>
      </c>
      <c r="BR47" s="15">
        <v>9</v>
      </c>
      <c r="BS47" s="15">
        <v>9</v>
      </c>
      <c r="BU47" s="15">
        <v>7</v>
      </c>
      <c r="BV47" s="15">
        <v>3</v>
      </c>
      <c r="BW47" s="15">
        <v>1</v>
      </c>
      <c r="BX47" s="15">
        <v>7</v>
      </c>
    </row>
    <row r="48" spans="1:76" ht="15.5" x14ac:dyDescent="0.3">
      <c r="A48" s="5" t="s">
        <v>118</v>
      </c>
      <c r="B48" s="6" t="s">
        <v>119</v>
      </c>
      <c r="C48" s="19">
        <f t="shared" si="4"/>
        <v>8</v>
      </c>
      <c r="D48" s="19">
        <f t="shared" si="5"/>
        <v>4</v>
      </c>
      <c r="E48" s="19">
        <f t="shared" si="6"/>
        <v>5</v>
      </c>
      <c r="F48" s="19">
        <f t="shared" si="7"/>
        <v>7</v>
      </c>
      <c r="H48" s="15">
        <v>10</v>
      </c>
      <c r="I48" s="15">
        <v>1</v>
      </c>
      <c r="J48" s="15">
        <v>1</v>
      </c>
      <c r="K48" s="15">
        <v>7</v>
      </c>
      <c r="M48" s="15">
        <v>7</v>
      </c>
      <c r="N48" s="15">
        <v>1</v>
      </c>
      <c r="O48" s="15">
        <v>1</v>
      </c>
      <c r="P48" s="15">
        <v>9</v>
      </c>
      <c r="R48" s="15">
        <v>8</v>
      </c>
      <c r="S48" s="15">
        <v>2</v>
      </c>
      <c r="T48" s="15">
        <v>5</v>
      </c>
      <c r="U48" s="15">
        <v>5</v>
      </c>
      <c r="W48" s="15">
        <v>8</v>
      </c>
      <c r="X48" s="15">
        <v>8</v>
      </c>
      <c r="Y48" s="15">
        <v>6</v>
      </c>
      <c r="Z48" s="15">
        <v>6</v>
      </c>
      <c r="AB48" s="15">
        <v>9</v>
      </c>
      <c r="AC48" s="15">
        <v>3</v>
      </c>
      <c r="AD48" s="15">
        <v>3</v>
      </c>
      <c r="AE48" s="15">
        <v>8</v>
      </c>
      <c r="AG48" s="15">
        <v>10</v>
      </c>
      <c r="AH48" s="15">
        <v>10</v>
      </c>
      <c r="AI48" s="15">
        <v>10</v>
      </c>
      <c r="AJ48" s="15">
        <v>1</v>
      </c>
      <c r="AL48" s="15">
        <v>8</v>
      </c>
      <c r="AM48" s="15">
        <v>2</v>
      </c>
      <c r="AN48" s="15">
        <v>8</v>
      </c>
      <c r="AO48" s="15">
        <v>8</v>
      </c>
      <c r="AQ48" s="15">
        <v>10</v>
      </c>
      <c r="AR48" s="15">
        <v>8</v>
      </c>
      <c r="AS48" s="15">
        <v>8</v>
      </c>
      <c r="AT48" s="15">
        <v>8</v>
      </c>
      <c r="AV48" s="15">
        <v>6</v>
      </c>
      <c r="AW48" s="15">
        <v>6</v>
      </c>
      <c r="AX48" s="15">
        <v>6</v>
      </c>
      <c r="AY48" s="15">
        <v>6</v>
      </c>
      <c r="BA48" s="15">
        <v>9</v>
      </c>
      <c r="BB48" s="15">
        <v>1</v>
      </c>
      <c r="BC48" s="15">
        <v>1</v>
      </c>
      <c r="BD48" s="15">
        <v>9</v>
      </c>
      <c r="BF48" s="15">
        <v>10</v>
      </c>
      <c r="BG48" s="15">
        <v>1</v>
      </c>
      <c r="BH48" s="15">
        <v>1</v>
      </c>
      <c r="BI48" s="15">
        <v>8</v>
      </c>
      <c r="BK48" s="15">
        <v>8</v>
      </c>
      <c r="BL48" s="15">
        <v>7</v>
      </c>
      <c r="BM48" s="15">
        <v>7</v>
      </c>
      <c r="BN48" s="15">
        <v>7</v>
      </c>
      <c r="BP48" s="15">
        <v>7</v>
      </c>
      <c r="BQ48" s="15">
        <v>7</v>
      </c>
      <c r="BR48" s="15">
        <v>7</v>
      </c>
      <c r="BS48" s="15">
        <v>7</v>
      </c>
      <c r="BU48" s="15">
        <v>7</v>
      </c>
      <c r="BV48" s="15">
        <v>3</v>
      </c>
      <c r="BW48" s="15">
        <v>1</v>
      </c>
      <c r="BX48" s="15">
        <v>7</v>
      </c>
    </row>
    <row r="49" spans="14:16" x14ac:dyDescent="0.3">
      <c r="N49" s="17"/>
      <c r="P49" s="17"/>
    </row>
  </sheetData>
  <mergeCells count="49">
    <mergeCell ref="BA4:BD4"/>
    <mergeCell ref="BF4:BI4"/>
    <mergeCell ref="BK4:BN4"/>
    <mergeCell ref="BP4:BS4"/>
    <mergeCell ref="BU4:BX4"/>
    <mergeCell ref="AL4:AO4"/>
    <mergeCell ref="AQ4:AT4"/>
    <mergeCell ref="AV4:AY4"/>
    <mergeCell ref="C4:F4"/>
    <mergeCell ref="H4:K4"/>
    <mergeCell ref="M4:P4"/>
    <mergeCell ref="R4:U4"/>
    <mergeCell ref="W4:Z4"/>
    <mergeCell ref="AB4:AE4"/>
    <mergeCell ref="AG4:AJ4"/>
    <mergeCell ref="BU5:BW5"/>
    <mergeCell ref="BX5:BX6"/>
    <mergeCell ref="BU27:BW27"/>
    <mergeCell ref="BK5:BM5"/>
    <mergeCell ref="BK27:BM27"/>
    <mergeCell ref="BP5:BR5"/>
    <mergeCell ref="BP27:BR27"/>
    <mergeCell ref="BF27:BH27"/>
    <mergeCell ref="AQ5:AS5"/>
    <mergeCell ref="AQ27:AS27"/>
    <mergeCell ref="AV5:AX5"/>
    <mergeCell ref="AV27:AX27"/>
    <mergeCell ref="BA5:BC5"/>
    <mergeCell ref="BA27:BC27"/>
    <mergeCell ref="BF5:BH5"/>
    <mergeCell ref="AL27:AN27"/>
    <mergeCell ref="W5:Y5"/>
    <mergeCell ref="W27:Y27"/>
    <mergeCell ref="AB5:AD5"/>
    <mergeCell ref="AB27:AD27"/>
    <mergeCell ref="AG5:AI5"/>
    <mergeCell ref="AG27:AI27"/>
    <mergeCell ref="AL5:AN5"/>
    <mergeCell ref="B2:F2"/>
    <mergeCell ref="A5:B5"/>
    <mergeCell ref="C5:E5"/>
    <mergeCell ref="A27:B27"/>
    <mergeCell ref="R27:T27"/>
    <mergeCell ref="C27:E27"/>
    <mergeCell ref="H5:J5"/>
    <mergeCell ref="H27:J27"/>
    <mergeCell ref="M5:O5"/>
    <mergeCell ref="M27:O27"/>
    <mergeCell ref="R5:T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19E8B-EF65-443E-AF34-552946E246AA}">
  <dimension ref="B2:Y48"/>
  <sheetViews>
    <sheetView showGridLines="0" zoomScale="37" zoomScaleNormal="90" workbookViewId="0">
      <selection activeCell="D6" sqref="D6"/>
    </sheetView>
  </sheetViews>
  <sheetFormatPr baseColWidth="10" defaultColWidth="9.1796875" defaultRowHeight="14" x14ac:dyDescent="0.3"/>
  <cols>
    <col min="1" max="1" width="4.7265625" style="8" customWidth="1"/>
    <col min="2" max="2" width="10.453125" style="11" customWidth="1"/>
    <col min="3" max="3" width="49.54296875" style="8" customWidth="1"/>
    <col min="4" max="4" width="7.7265625" style="11" customWidth="1"/>
    <col min="5" max="5" width="6.54296875" style="11" customWidth="1"/>
    <col min="6" max="7" width="9.81640625" style="11" customWidth="1"/>
    <col min="8" max="8" width="5.1796875" style="8" customWidth="1"/>
    <col min="9" max="15" width="4.54296875" style="8" customWidth="1"/>
    <col min="16" max="19" width="9.1796875" style="8" customWidth="1"/>
    <col min="20" max="16360" width="9.1796875" style="8"/>
    <col min="16361" max="16361" width="9.1796875" style="8" bestFit="1" customWidth="1"/>
    <col min="16362" max="16384" width="9.1796875" style="8"/>
  </cols>
  <sheetData>
    <row r="2" spans="2:25" ht="17.5" x14ac:dyDescent="0.35">
      <c r="B2" s="68" t="s">
        <v>120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</row>
    <row r="3" spans="2:25" ht="14.5" thickBot="1" x14ac:dyDescent="0.35"/>
    <row r="4" spans="2:25" ht="29.25" customHeight="1" x14ac:dyDescent="0.3">
      <c r="B4" s="49" t="s">
        <v>30</v>
      </c>
      <c r="C4" s="50"/>
      <c r="D4" s="51" t="s">
        <v>31</v>
      </c>
      <c r="E4" s="52"/>
      <c r="F4" s="53"/>
      <c r="G4" s="32" t="s">
        <v>32</v>
      </c>
      <c r="I4" s="63" t="s">
        <v>121</v>
      </c>
      <c r="J4" s="63"/>
      <c r="K4" s="63"/>
      <c r="M4" s="63" t="s">
        <v>122</v>
      </c>
      <c r="N4" s="63"/>
      <c r="O4" s="63"/>
      <c r="Q4" s="63" t="s">
        <v>123</v>
      </c>
      <c r="R4" s="63"/>
      <c r="S4" s="63"/>
      <c r="T4" s="63"/>
    </row>
    <row r="5" spans="2:25" ht="70.5" thickBot="1" x14ac:dyDescent="0.35">
      <c r="B5" s="30" t="s">
        <v>35</v>
      </c>
      <c r="C5" s="36" t="s">
        <v>36</v>
      </c>
      <c r="D5" s="37" t="s">
        <v>37</v>
      </c>
      <c r="E5" s="34" t="s">
        <v>38</v>
      </c>
      <c r="F5" s="34" t="s">
        <v>39</v>
      </c>
      <c r="G5" s="35" t="s">
        <v>34</v>
      </c>
      <c r="I5" s="63"/>
      <c r="J5" s="63"/>
      <c r="K5" s="63"/>
      <c r="M5" s="63"/>
      <c r="N5" s="63"/>
      <c r="O5" s="63"/>
      <c r="Q5" s="63"/>
      <c r="R5" s="63"/>
      <c r="S5" s="63"/>
      <c r="T5" s="63"/>
      <c r="V5" s="57" t="s">
        <v>124</v>
      </c>
      <c r="W5" s="58"/>
      <c r="X5" s="58"/>
      <c r="Y5" s="59"/>
    </row>
    <row r="6" spans="2:25" ht="15.5" x14ac:dyDescent="0.3">
      <c r="B6" s="29" t="s">
        <v>40</v>
      </c>
      <c r="C6" s="2" t="s">
        <v>41</v>
      </c>
      <c r="D6" s="31">
        <v>9</v>
      </c>
      <c r="E6" s="31">
        <v>4</v>
      </c>
      <c r="F6" s="31">
        <v>4</v>
      </c>
      <c r="G6" s="31">
        <v>7</v>
      </c>
      <c r="I6" s="64">
        <f>+D6*E6</f>
        <v>36</v>
      </c>
      <c r="J6" s="64"/>
      <c r="K6" s="64"/>
      <c r="M6" s="64">
        <f>+F6*G6</f>
        <v>28</v>
      </c>
      <c r="N6" s="64"/>
      <c r="O6" s="64"/>
      <c r="Q6" s="64" t="str" cm="1">
        <f t="array" ref="Q6">+_xlfn.IFS(I6&lt;=25,$V$6,I6&lt;=50,$V$7,AND(I6&gt;50,M6&lt;=50),$V$8,AND(I6&gt;50,M6&gt;50),$V$9)</f>
        <v>Paridad o Igualdad Competitiva</v>
      </c>
      <c r="R6" s="64"/>
      <c r="S6" s="64"/>
      <c r="T6" s="64"/>
      <c r="V6" s="60" t="s">
        <v>125</v>
      </c>
      <c r="W6" s="61"/>
      <c r="X6" s="61"/>
      <c r="Y6" s="62"/>
    </row>
    <row r="7" spans="2:25" ht="31" x14ac:dyDescent="0.3">
      <c r="B7" s="28" t="s">
        <v>43</v>
      </c>
      <c r="C7" s="3" t="s">
        <v>44</v>
      </c>
      <c r="D7" s="14">
        <v>8</v>
      </c>
      <c r="E7" s="14">
        <v>4</v>
      </c>
      <c r="F7" s="14">
        <v>3</v>
      </c>
      <c r="G7" s="14">
        <v>7</v>
      </c>
      <c r="I7" s="64">
        <f t="shared" ref="I7:I20" si="0">+D7*E7</f>
        <v>32</v>
      </c>
      <c r="J7" s="64"/>
      <c r="K7" s="64"/>
      <c r="M7" s="64">
        <f t="shared" ref="M7:M20" si="1">+F7*G7</f>
        <v>21</v>
      </c>
      <c r="N7" s="64"/>
      <c r="O7" s="64"/>
      <c r="Q7" s="64" t="str" cm="1">
        <f t="array" ref="Q7">+_xlfn.IFS(I7&lt;=25,$V$6,I7&lt;=50,$V$7,AND(I7&gt;50,M7&lt;=50),$V$8,AND(I7&gt;50,M7&gt;50),$V$9)</f>
        <v>Paridad o Igualdad Competitiva</v>
      </c>
      <c r="R7" s="64"/>
      <c r="S7" s="64"/>
      <c r="T7" s="64"/>
      <c r="V7" s="60" t="s">
        <v>126</v>
      </c>
      <c r="W7" s="61"/>
      <c r="X7" s="61"/>
      <c r="Y7" s="62"/>
    </row>
    <row r="8" spans="2:25" ht="15.5" x14ac:dyDescent="0.3">
      <c r="B8" s="28" t="s">
        <v>45</v>
      </c>
      <c r="C8" s="3" t="s">
        <v>46</v>
      </c>
      <c r="D8" s="15">
        <v>8</v>
      </c>
      <c r="E8" s="15">
        <v>3</v>
      </c>
      <c r="F8" s="15">
        <v>4</v>
      </c>
      <c r="G8" s="15">
        <v>6</v>
      </c>
      <c r="I8" s="64">
        <f t="shared" si="0"/>
        <v>24</v>
      </c>
      <c r="J8" s="64"/>
      <c r="K8" s="64"/>
      <c r="M8" s="64">
        <f t="shared" si="1"/>
        <v>24</v>
      </c>
      <c r="N8" s="64"/>
      <c r="O8" s="64"/>
      <c r="Q8" s="64" t="str" cm="1">
        <f t="array" ref="Q8">+_xlfn.IFS(I8&lt;=25,$V$6,I8&lt;=50,$V$7,AND(I8&gt;50,M8&lt;=50),$V$8,AND(I8&gt;50,M8&gt;50),$V$9)</f>
        <v>Desventaja Competitiva</v>
      </c>
      <c r="R8" s="64"/>
      <c r="S8" s="64"/>
      <c r="T8" s="64"/>
      <c r="V8" s="60" t="s">
        <v>127</v>
      </c>
      <c r="W8" s="61"/>
      <c r="X8" s="61"/>
      <c r="Y8" s="62"/>
    </row>
    <row r="9" spans="2:25" ht="15.5" x14ac:dyDescent="0.3">
      <c r="B9" s="28" t="s">
        <v>47</v>
      </c>
      <c r="C9" s="3" t="s">
        <v>48</v>
      </c>
      <c r="D9" s="15">
        <v>9</v>
      </c>
      <c r="E9" s="15">
        <v>6</v>
      </c>
      <c r="F9" s="15">
        <v>5</v>
      </c>
      <c r="G9" s="15">
        <v>6</v>
      </c>
      <c r="I9" s="64">
        <f t="shared" si="0"/>
        <v>54</v>
      </c>
      <c r="J9" s="64"/>
      <c r="K9" s="64"/>
      <c r="M9" s="64">
        <f t="shared" si="1"/>
        <v>30</v>
      </c>
      <c r="N9" s="64"/>
      <c r="O9" s="64"/>
      <c r="Q9" s="64" t="str" cm="1">
        <f t="array" ref="Q9">+_xlfn.IFS(I9&lt;=25,$V$6,I9&lt;=50,$V$7,AND(I9&gt;50,M9&lt;=50),$V$8,AND(I9&gt;50,M9&gt;50),$V$9)</f>
        <v>Ventaja Competitiva Temporal</v>
      </c>
      <c r="R9" s="64"/>
      <c r="S9" s="64"/>
      <c r="T9" s="64"/>
      <c r="V9" s="60" t="s">
        <v>128</v>
      </c>
      <c r="W9" s="61"/>
      <c r="X9" s="61"/>
      <c r="Y9" s="62"/>
    </row>
    <row r="10" spans="2:25" ht="15.5" x14ac:dyDescent="0.3">
      <c r="B10" s="28" t="s">
        <v>49</v>
      </c>
      <c r="C10" s="3" t="s">
        <v>50</v>
      </c>
      <c r="D10" s="15">
        <v>6</v>
      </c>
      <c r="E10" s="15">
        <v>5</v>
      </c>
      <c r="F10" s="15">
        <v>3</v>
      </c>
      <c r="G10" s="15">
        <v>5</v>
      </c>
      <c r="I10" s="64">
        <f t="shared" si="0"/>
        <v>30</v>
      </c>
      <c r="J10" s="64"/>
      <c r="K10" s="64"/>
      <c r="M10" s="64">
        <f t="shared" si="1"/>
        <v>15</v>
      </c>
      <c r="N10" s="64"/>
      <c r="O10" s="64"/>
      <c r="Q10" s="64" t="str" cm="1">
        <f t="array" ref="Q10">+_xlfn.IFS(I10&lt;=25,$V$6,I10&lt;=50,$V$7,AND(I10&gt;50,M10&lt;=50),$V$8,AND(I10&gt;50,M10&gt;50),$V$9)</f>
        <v>Paridad o Igualdad Competitiva</v>
      </c>
      <c r="R10" s="64"/>
      <c r="S10" s="64"/>
      <c r="T10" s="64"/>
    </row>
    <row r="11" spans="2:25" ht="15.5" x14ac:dyDescent="0.3">
      <c r="B11" s="28" t="s">
        <v>51</v>
      </c>
      <c r="C11" s="3" t="s">
        <v>52</v>
      </c>
      <c r="D11" s="15">
        <v>8</v>
      </c>
      <c r="E11" s="15">
        <v>4</v>
      </c>
      <c r="F11" s="15">
        <v>4</v>
      </c>
      <c r="G11" s="15">
        <v>7</v>
      </c>
      <c r="I11" s="64">
        <f t="shared" si="0"/>
        <v>32</v>
      </c>
      <c r="J11" s="64"/>
      <c r="K11" s="64"/>
      <c r="M11" s="64">
        <f t="shared" si="1"/>
        <v>28</v>
      </c>
      <c r="N11" s="64"/>
      <c r="O11" s="64"/>
      <c r="Q11" s="64" t="str" cm="1">
        <f t="array" ref="Q11">+_xlfn.IFS(I11&lt;=25,$V$6,I11&lt;=50,$V$7,AND(I11&gt;50,M11&lt;=50),$V$8,AND(I11&gt;50,M11&gt;50),$V$9)</f>
        <v>Paridad o Igualdad Competitiva</v>
      </c>
      <c r="R11" s="64"/>
      <c r="S11" s="64"/>
      <c r="T11" s="64"/>
    </row>
    <row r="12" spans="2:25" ht="15.5" x14ac:dyDescent="0.3">
      <c r="B12" s="28" t="s">
        <v>53</v>
      </c>
      <c r="C12" s="3" t="s">
        <v>54</v>
      </c>
      <c r="D12" s="15">
        <v>9</v>
      </c>
      <c r="E12" s="15">
        <v>4</v>
      </c>
      <c r="F12" s="15">
        <v>4</v>
      </c>
      <c r="G12" s="15">
        <v>7</v>
      </c>
      <c r="I12" s="64">
        <f t="shared" si="0"/>
        <v>36</v>
      </c>
      <c r="J12" s="64"/>
      <c r="K12" s="64"/>
      <c r="M12" s="64">
        <f t="shared" si="1"/>
        <v>28</v>
      </c>
      <c r="N12" s="64"/>
      <c r="O12" s="64"/>
      <c r="Q12" s="64" t="str" cm="1">
        <f t="array" ref="Q12">+_xlfn.IFS(I12&lt;=25,$V$6,I12&lt;=50,$V$7,AND(I12&gt;50,M12&lt;=50),$V$8,AND(I12&gt;50,M12&gt;50),$V$9)</f>
        <v>Paridad o Igualdad Competitiva</v>
      </c>
      <c r="R12" s="64"/>
      <c r="S12" s="64"/>
      <c r="T12" s="64"/>
    </row>
    <row r="13" spans="2:25" ht="15.5" x14ac:dyDescent="0.3">
      <c r="B13" s="28" t="s">
        <v>55</v>
      </c>
      <c r="C13" s="3" t="s">
        <v>56</v>
      </c>
      <c r="D13" s="15">
        <v>8</v>
      </c>
      <c r="E13" s="15">
        <v>4</v>
      </c>
      <c r="F13" s="15">
        <v>4</v>
      </c>
      <c r="G13" s="15">
        <v>7</v>
      </c>
      <c r="I13" s="64">
        <f t="shared" si="0"/>
        <v>32</v>
      </c>
      <c r="J13" s="64"/>
      <c r="K13" s="64"/>
      <c r="M13" s="64">
        <f t="shared" si="1"/>
        <v>28</v>
      </c>
      <c r="N13" s="64"/>
      <c r="O13" s="64"/>
      <c r="Q13" s="64" t="str" cm="1">
        <f t="array" ref="Q13">+_xlfn.IFS(I13&lt;=25,$V$6,I13&lt;=50,$V$7,AND(I13&gt;50,M13&lt;=50),$V$8,AND(I13&gt;50,M13&gt;50),$V$9)</f>
        <v>Paridad o Igualdad Competitiva</v>
      </c>
      <c r="R13" s="64"/>
      <c r="S13" s="64"/>
      <c r="T13" s="64"/>
    </row>
    <row r="14" spans="2:25" ht="31" x14ac:dyDescent="0.3">
      <c r="B14" s="28" t="s">
        <v>57</v>
      </c>
      <c r="C14" s="3" t="s">
        <v>58</v>
      </c>
      <c r="D14" s="15">
        <v>7</v>
      </c>
      <c r="E14" s="15">
        <v>4</v>
      </c>
      <c r="F14" s="15">
        <v>4</v>
      </c>
      <c r="G14" s="15">
        <v>5</v>
      </c>
      <c r="I14" s="65">
        <f t="shared" si="0"/>
        <v>28</v>
      </c>
      <c r="J14" s="66"/>
      <c r="K14" s="67"/>
      <c r="M14" s="65">
        <f t="shared" si="1"/>
        <v>20</v>
      </c>
      <c r="N14" s="66"/>
      <c r="O14" s="67"/>
      <c r="Q14" s="64" t="str" cm="1">
        <f t="array" ref="Q14">+_xlfn.IFS(I14&lt;=25,$V$6,I14&lt;=50,$V$7,AND(I14&gt;50,M14&lt;=50),$V$8,AND(I14&gt;50,M14&gt;50),$V$9)</f>
        <v>Paridad o Igualdad Competitiva</v>
      </c>
      <c r="R14" s="64"/>
      <c r="S14" s="64"/>
      <c r="T14" s="64"/>
    </row>
    <row r="15" spans="2:25" ht="15.5" x14ac:dyDescent="0.3">
      <c r="B15" s="28" t="s">
        <v>59</v>
      </c>
      <c r="C15" s="3" t="s">
        <v>60</v>
      </c>
      <c r="D15" s="15">
        <v>6</v>
      </c>
      <c r="E15" s="15">
        <v>5</v>
      </c>
      <c r="F15" s="15">
        <v>5</v>
      </c>
      <c r="G15" s="15">
        <v>6</v>
      </c>
      <c r="I15" s="64">
        <f t="shared" si="0"/>
        <v>30</v>
      </c>
      <c r="J15" s="64"/>
      <c r="K15" s="64"/>
      <c r="M15" s="64">
        <f t="shared" si="1"/>
        <v>30</v>
      </c>
      <c r="N15" s="64"/>
      <c r="O15" s="64"/>
      <c r="Q15" s="64" t="str" cm="1">
        <f t="array" ref="Q15">+_xlfn.IFS(I15&lt;=25,$V$6,I15&lt;=50,$V$7,AND(I15&gt;50,M15&lt;=50),$V$8,AND(I15&gt;50,M15&gt;50),$V$9)</f>
        <v>Paridad o Igualdad Competitiva</v>
      </c>
      <c r="R15" s="64"/>
      <c r="S15" s="64"/>
      <c r="T15" s="64"/>
    </row>
    <row r="16" spans="2:25" ht="15.5" x14ac:dyDescent="0.3">
      <c r="B16" s="28" t="s">
        <v>61</v>
      </c>
      <c r="C16" s="3" t="s">
        <v>62</v>
      </c>
      <c r="D16" s="15">
        <v>9</v>
      </c>
      <c r="E16" s="15">
        <v>4</v>
      </c>
      <c r="F16" s="15">
        <v>4</v>
      </c>
      <c r="G16" s="15">
        <v>7</v>
      </c>
      <c r="I16" s="64">
        <f t="shared" si="0"/>
        <v>36</v>
      </c>
      <c r="J16" s="64"/>
      <c r="K16" s="64"/>
      <c r="M16" s="64">
        <f t="shared" si="1"/>
        <v>28</v>
      </c>
      <c r="N16" s="64"/>
      <c r="O16" s="64"/>
      <c r="Q16" s="64" t="str" cm="1">
        <f t="array" ref="Q16">+_xlfn.IFS(I16&lt;=25,$V$6,I16&lt;=50,$V$7,AND(I16&gt;50,M16&lt;=50),$V$8,AND(I16&gt;50,M16&gt;50),$V$9)</f>
        <v>Paridad o Igualdad Competitiva</v>
      </c>
      <c r="R16" s="64"/>
      <c r="S16" s="64"/>
      <c r="T16" s="64"/>
    </row>
    <row r="17" spans="2:20" ht="15.5" x14ac:dyDescent="0.3">
      <c r="B17" s="28" t="s">
        <v>63</v>
      </c>
      <c r="C17" s="3" t="s">
        <v>64</v>
      </c>
      <c r="D17" s="15">
        <v>9</v>
      </c>
      <c r="E17" s="15">
        <v>4</v>
      </c>
      <c r="F17" s="15">
        <v>4</v>
      </c>
      <c r="G17" s="15">
        <v>7</v>
      </c>
      <c r="I17" s="64">
        <f t="shared" si="0"/>
        <v>36</v>
      </c>
      <c r="J17" s="64"/>
      <c r="K17" s="64"/>
      <c r="M17" s="64">
        <f t="shared" si="1"/>
        <v>28</v>
      </c>
      <c r="N17" s="64"/>
      <c r="O17" s="64"/>
      <c r="Q17" s="64" t="str" cm="1">
        <f t="array" ref="Q17">+_xlfn.IFS(I17&lt;=25,$V$6,I17&lt;=50,$V$7,AND(I17&gt;50,M17&lt;=50),$V$8,AND(I17&gt;50,M17&gt;50),$V$9)</f>
        <v>Paridad o Igualdad Competitiva</v>
      </c>
      <c r="R17" s="64"/>
      <c r="S17" s="64"/>
      <c r="T17" s="64"/>
    </row>
    <row r="18" spans="2:20" ht="15.5" x14ac:dyDescent="0.3">
      <c r="B18" s="28" t="s">
        <v>65</v>
      </c>
      <c r="C18" s="3" t="s">
        <v>66</v>
      </c>
      <c r="D18" s="15">
        <v>7</v>
      </c>
      <c r="E18" s="15">
        <v>5</v>
      </c>
      <c r="F18" s="15">
        <v>4</v>
      </c>
      <c r="G18" s="15">
        <v>7</v>
      </c>
      <c r="I18" s="64">
        <f t="shared" si="0"/>
        <v>35</v>
      </c>
      <c r="J18" s="64"/>
      <c r="K18" s="64"/>
      <c r="M18" s="64">
        <f t="shared" si="1"/>
        <v>28</v>
      </c>
      <c r="N18" s="64"/>
      <c r="O18" s="64"/>
      <c r="Q18" s="64" t="str" cm="1">
        <f t="array" ref="Q18">+_xlfn.IFS(I18&lt;=25,$V$6,I18&lt;=50,$V$7,AND(I18&gt;50,M18&lt;=50),$V$8,AND(I18&gt;50,M18&gt;50),$V$9)</f>
        <v>Paridad o Igualdad Competitiva</v>
      </c>
      <c r="R18" s="64"/>
      <c r="S18" s="64"/>
      <c r="T18" s="64"/>
    </row>
    <row r="19" spans="2:20" ht="15.5" x14ac:dyDescent="0.3">
      <c r="B19" s="28" t="s">
        <v>67</v>
      </c>
      <c r="C19" s="3" t="s">
        <v>68</v>
      </c>
      <c r="D19" s="15">
        <v>6</v>
      </c>
      <c r="E19" s="15">
        <v>3</v>
      </c>
      <c r="F19" s="15">
        <v>3</v>
      </c>
      <c r="G19" s="15">
        <v>5</v>
      </c>
      <c r="I19" s="64">
        <f t="shared" si="0"/>
        <v>18</v>
      </c>
      <c r="J19" s="64"/>
      <c r="K19" s="64"/>
      <c r="M19" s="64">
        <f t="shared" si="1"/>
        <v>15</v>
      </c>
      <c r="N19" s="64"/>
      <c r="O19" s="64"/>
      <c r="Q19" s="64" t="str" cm="1">
        <f t="array" ref="Q19">+_xlfn.IFS(I19&lt;=25,$V$6,I19&lt;=50,$V$7,AND(I19&gt;50,M19&lt;=50),$V$8,AND(I19&gt;50,M19&gt;50),$V$9)</f>
        <v>Desventaja Competitiva</v>
      </c>
      <c r="R19" s="64"/>
      <c r="S19" s="64"/>
      <c r="T19" s="64"/>
    </row>
    <row r="20" spans="2:20" ht="15.5" x14ac:dyDescent="0.3">
      <c r="B20" s="28" t="s">
        <v>69</v>
      </c>
      <c r="C20" s="3" t="s">
        <v>70</v>
      </c>
      <c r="D20" s="15">
        <v>8</v>
      </c>
      <c r="E20" s="15">
        <v>5</v>
      </c>
      <c r="F20" s="15">
        <v>3</v>
      </c>
      <c r="G20" s="15">
        <v>5</v>
      </c>
      <c r="I20" s="64">
        <f t="shared" si="0"/>
        <v>40</v>
      </c>
      <c r="J20" s="64"/>
      <c r="K20" s="64"/>
      <c r="M20" s="64">
        <f t="shared" si="1"/>
        <v>15</v>
      </c>
      <c r="N20" s="64"/>
      <c r="O20" s="64"/>
      <c r="Q20" s="64" t="str" cm="1">
        <f t="array" ref="Q20">+_xlfn.IFS(I20&lt;=25,$V$6,I20&lt;=50,$V$7,AND(I20&gt;50,M20&lt;=50),$V$8,AND(I20&gt;50,M20&gt;50),$V$9)</f>
        <v>Paridad o Igualdad Competitiva</v>
      </c>
      <c r="R20" s="64"/>
      <c r="S20" s="64"/>
      <c r="T20" s="64"/>
    </row>
    <row r="21" spans="2:20" ht="15.5" x14ac:dyDescent="0.3">
      <c r="B21" s="28" t="s">
        <v>71</v>
      </c>
      <c r="C21" s="3" t="s">
        <v>72</v>
      </c>
      <c r="D21" s="15">
        <v>7</v>
      </c>
      <c r="E21" s="15">
        <v>4</v>
      </c>
      <c r="F21" s="15">
        <v>3</v>
      </c>
      <c r="G21" s="15">
        <v>6</v>
      </c>
      <c r="I21" s="64">
        <f>+D21*E21</f>
        <v>28</v>
      </c>
      <c r="J21" s="64"/>
      <c r="K21" s="64"/>
      <c r="M21" s="64">
        <f>+F21*G21</f>
        <v>18</v>
      </c>
      <c r="N21" s="64"/>
      <c r="O21" s="64"/>
      <c r="Q21" s="64" t="str" cm="1">
        <f t="array" ref="Q21">+_xlfn.IFS(I21&lt;=25,$V$6,I21&lt;=50,$V$7,AND(I21&gt;50,M21&lt;=50),$V$8,AND(I21&gt;50,M21&gt;50),$V$9)</f>
        <v>Paridad o Igualdad Competitiva</v>
      </c>
      <c r="R21" s="64"/>
      <c r="S21" s="64"/>
      <c r="T21" s="64"/>
    </row>
    <row r="22" spans="2:20" ht="15.5" x14ac:dyDescent="0.3">
      <c r="B22" s="28" t="s">
        <v>73</v>
      </c>
      <c r="C22" s="4" t="s">
        <v>74</v>
      </c>
      <c r="D22" s="15">
        <v>8</v>
      </c>
      <c r="E22" s="15">
        <v>4</v>
      </c>
      <c r="F22" s="15">
        <v>5</v>
      </c>
      <c r="G22" s="15">
        <v>8</v>
      </c>
      <c r="I22" s="64">
        <f>+D22*E22</f>
        <v>32</v>
      </c>
      <c r="J22" s="64"/>
      <c r="K22" s="64"/>
      <c r="M22" s="64">
        <f>+F22*G22</f>
        <v>40</v>
      </c>
      <c r="N22" s="64"/>
      <c r="O22" s="64"/>
      <c r="Q22" s="64" t="str" cm="1">
        <f t="array" ref="Q22">+_xlfn.IFS(I22&lt;=25,$V$6,I22&lt;=50,$V$7,AND(I22&gt;50,M22&lt;=50),$V$8,AND(I22&gt;50,M22&gt;50),$V$9)</f>
        <v>Paridad o Igualdad Competitiva</v>
      </c>
      <c r="R22" s="64"/>
      <c r="S22" s="64"/>
      <c r="T22" s="64"/>
    </row>
    <row r="23" spans="2:20" ht="31" x14ac:dyDescent="0.3">
      <c r="B23" s="28" t="s">
        <v>75</v>
      </c>
      <c r="C23" s="3" t="s">
        <v>76</v>
      </c>
      <c r="D23" s="15">
        <v>8</v>
      </c>
      <c r="E23" s="15">
        <v>4</v>
      </c>
      <c r="F23" s="15">
        <v>3</v>
      </c>
      <c r="G23" s="15">
        <v>7</v>
      </c>
      <c r="I23" s="64">
        <f>+D23*E23</f>
        <v>32</v>
      </c>
      <c r="J23" s="64"/>
      <c r="K23" s="64"/>
      <c r="M23" s="64">
        <f>+F23*G23</f>
        <v>21</v>
      </c>
      <c r="N23" s="64"/>
      <c r="O23" s="64"/>
      <c r="Q23" s="64" t="str" cm="1">
        <f t="array" ref="Q23">+_xlfn.IFS(I23&lt;=25,$V$6,I23&lt;=50,$V$7,AND(I23&gt;50,M23&lt;=50),$V$8,AND(I23&gt;50,M23&gt;50),$V$9)</f>
        <v>Paridad o Igualdad Competitiva</v>
      </c>
      <c r="R23" s="64"/>
      <c r="S23" s="64"/>
      <c r="T23" s="64"/>
    </row>
    <row r="24" spans="2:20" ht="31" x14ac:dyDescent="0.3">
      <c r="B24" s="28" t="s">
        <v>77</v>
      </c>
      <c r="C24" s="3" t="s">
        <v>78</v>
      </c>
      <c r="D24" s="15">
        <v>7</v>
      </c>
      <c r="E24" s="15">
        <v>4</v>
      </c>
      <c r="F24" s="15">
        <v>3</v>
      </c>
      <c r="G24" s="15">
        <v>7</v>
      </c>
      <c r="I24" s="64">
        <f>+D24*E24</f>
        <v>28</v>
      </c>
      <c r="J24" s="64"/>
      <c r="K24" s="64"/>
      <c r="M24" s="64">
        <f>+F24*G24</f>
        <v>21</v>
      </c>
      <c r="N24" s="64"/>
      <c r="O24" s="64"/>
      <c r="Q24" s="64" t="str" cm="1">
        <f t="array" ref="Q24">+_xlfn.IFS(I24&lt;=25,$V$6,I24&lt;=50,$V$7,AND(I24&gt;50,M24&lt;=50),$V$8,AND(I24&gt;50,M24&gt;50),$V$9)</f>
        <v>Paridad o Igualdad Competitiva</v>
      </c>
      <c r="R24" s="64"/>
      <c r="S24" s="64"/>
      <c r="T24" s="64"/>
    </row>
    <row r="25" spans="2:20" ht="14.5" thickBot="1" x14ac:dyDescent="0.35"/>
    <row r="26" spans="2:20" ht="27.75" customHeight="1" x14ac:dyDescent="0.3">
      <c r="B26" s="49" t="s">
        <v>79</v>
      </c>
      <c r="C26" s="50"/>
      <c r="D26" s="51" t="s">
        <v>31</v>
      </c>
      <c r="E26" s="52"/>
      <c r="F26" s="53"/>
      <c r="G26" s="32" t="s">
        <v>32</v>
      </c>
      <c r="I26" s="63" t="s">
        <v>121</v>
      </c>
      <c r="J26" s="63"/>
      <c r="K26" s="63"/>
      <c r="M26" s="63" t="s">
        <v>122</v>
      </c>
      <c r="N26" s="63"/>
      <c r="O26" s="63"/>
      <c r="Q26" s="63" t="s">
        <v>123</v>
      </c>
      <c r="R26" s="63"/>
      <c r="S26" s="63"/>
      <c r="T26" s="63"/>
    </row>
    <row r="27" spans="2:20" ht="70.5" thickBot="1" x14ac:dyDescent="0.35">
      <c r="B27" s="30" t="s">
        <v>35</v>
      </c>
      <c r="C27" s="36" t="s">
        <v>36</v>
      </c>
      <c r="D27" s="37" t="s">
        <v>37</v>
      </c>
      <c r="E27" s="34" t="s">
        <v>38</v>
      </c>
      <c r="F27" s="34" t="s">
        <v>39</v>
      </c>
      <c r="G27" s="35" t="s">
        <v>34</v>
      </c>
      <c r="I27" s="63"/>
      <c r="J27" s="63"/>
      <c r="K27" s="63"/>
      <c r="M27" s="63"/>
      <c r="N27" s="63"/>
      <c r="O27" s="63"/>
      <c r="Q27" s="63"/>
      <c r="R27" s="63"/>
      <c r="S27" s="63"/>
      <c r="T27" s="63"/>
    </row>
    <row r="28" spans="2:20" ht="15.5" x14ac:dyDescent="0.3">
      <c r="B28" s="7" t="s">
        <v>80</v>
      </c>
      <c r="C28" s="5" t="s">
        <v>81</v>
      </c>
      <c r="D28" s="13">
        <v>9</v>
      </c>
      <c r="E28" s="13">
        <v>5</v>
      </c>
      <c r="F28" s="13">
        <v>5</v>
      </c>
      <c r="G28" s="13">
        <v>8</v>
      </c>
      <c r="I28" s="64">
        <f t="shared" ref="I28:I47" si="2">+D28*E28</f>
        <v>45</v>
      </c>
      <c r="J28" s="64"/>
      <c r="K28" s="64"/>
      <c r="M28" s="64">
        <f t="shared" ref="M28:M47" si="3">+F28*G28</f>
        <v>40</v>
      </c>
      <c r="N28" s="64"/>
      <c r="O28" s="64"/>
      <c r="Q28" s="64" t="str" cm="1">
        <f t="array" ref="Q28">+_xlfn.IFS(I28&lt;=25,$V$6,I28&lt;=50,$V$7,AND(I28&gt;50,M28&lt;=50),$V$8,AND(I28&gt;50,M28&gt;50),$V$9)</f>
        <v>Paridad o Igualdad Competitiva</v>
      </c>
      <c r="R28" s="64"/>
      <c r="S28" s="64"/>
      <c r="T28" s="64"/>
    </row>
    <row r="29" spans="2:20" ht="15.5" x14ac:dyDescent="0.3">
      <c r="B29" s="7" t="s">
        <v>82</v>
      </c>
      <c r="C29" s="25" t="s">
        <v>83</v>
      </c>
      <c r="D29" s="13">
        <v>9</v>
      </c>
      <c r="E29" s="13">
        <v>5</v>
      </c>
      <c r="F29" s="13">
        <v>5</v>
      </c>
      <c r="G29" s="13">
        <v>7</v>
      </c>
      <c r="I29" s="64">
        <f t="shared" si="2"/>
        <v>45</v>
      </c>
      <c r="J29" s="64"/>
      <c r="K29" s="64"/>
      <c r="M29" s="64">
        <f t="shared" si="3"/>
        <v>35</v>
      </c>
      <c r="N29" s="64"/>
      <c r="O29" s="64"/>
      <c r="Q29" s="64" t="str" cm="1">
        <f t="array" ref="Q29">+_xlfn.IFS(I29&lt;=25,$V$6,I29&lt;=50,$V$7,AND(I29&gt;50,M29&lt;=50),$V$8,AND(I29&gt;50,M29&gt;50),$V$9)</f>
        <v>Paridad o Igualdad Competitiva</v>
      </c>
      <c r="R29" s="64"/>
      <c r="S29" s="64"/>
      <c r="T29" s="64"/>
    </row>
    <row r="30" spans="2:20" ht="15.5" x14ac:dyDescent="0.3">
      <c r="B30" s="7" t="s">
        <v>84</v>
      </c>
      <c r="C30" s="5" t="s">
        <v>85</v>
      </c>
      <c r="D30" s="13">
        <v>9</v>
      </c>
      <c r="E30" s="13">
        <v>4</v>
      </c>
      <c r="F30" s="13">
        <v>5</v>
      </c>
      <c r="G30" s="13">
        <v>8</v>
      </c>
      <c r="I30" s="64">
        <f t="shared" si="2"/>
        <v>36</v>
      </c>
      <c r="J30" s="64"/>
      <c r="K30" s="64"/>
      <c r="M30" s="64">
        <f t="shared" si="3"/>
        <v>40</v>
      </c>
      <c r="N30" s="64"/>
      <c r="O30" s="64"/>
      <c r="Q30" s="64" t="str" cm="1">
        <f t="array" ref="Q30">+_xlfn.IFS(I30&lt;=25,$V$6,I30&lt;=50,$V$7,AND(I30&gt;50,M30&lt;=50),$V$8,AND(I30&gt;50,M30&gt;50),$V$9)</f>
        <v>Paridad o Igualdad Competitiva</v>
      </c>
      <c r="R30" s="64"/>
      <c r="S30" s="64"/>
      <c r="T30" s="64"/>
    </row>
    <row r="31" spans="2:20" ht="15.5" x14ac:dyDescent="0.3">
      <c r="B31" s="7" t="s">
        <v>86</v>
      </c>
      <c r="C31" s="25" t="s">
        <v>87</v>
      </c>
      <c r="D31" s="13">
        <v>9</v>
      </c>
      <c r="E31" s="13">
        <v>4</v>
      </c>
      <c r="F31" s="13">
        <v>5</v>
      </c>
      <c r="G31" s="13">
        <v>7</v>
      </c>
      <c r="I31" s="64">
        <f t="shared" si="2"/>
        <v>36</v>
      </c>
      <c r="J31" s="64"/>
      <c r="K31" s="64"/>
      <c r="M31" s="64">
        <f t="shared" si="3"/>
        <v>35</v>
      </c>
      <c r="N31" s="64"/>
      <c r="O31" s="64"/>
      <c r="Q31" s="64" t="str" cm="1">
        <f t="array" ref="Q31">+_xlfn.IFS(I31&lt;=25,$V$6,I31&lt;=50,$V$7,AND(I31&gt;50,M31&lt;=50),$V$8,AND(I31&gt;50,M31&gt;50),$V$9)</f>
        <v>Paridad o Igualdad Competitiva</v>
      </c>
      <c r="R31" s="64"/>
      <c r="S31" s="64"/>
      <c r="T31" s="64"/>
    </row>
    <row r="32" spans="2:20" ht="15.5" x14ac:dyDescent="0.3">
      <c r="B32" s="7" t="s">
        <v>88</v>
      </c>
      <c r="C32" s="5" t="s">
        <v>89</v>
      </c>
      <c r="D32" s="13">
        <v>9</v>
      </c>
      <c r="E32" s="13">
        <v>5</v>
      </c>
      <c r="F32" s="13">
        <v>6</v>
      </c>
      <c r="G32" s="13">
        <v>8</v>
      </c>
      <c r="I32" s="64">
        <f t="shared" si="2"/>
        <v>45</v>
      </c>
      <c r="J32" s="64"/>
      <c r="K32" s="64"/>
      <c r="M32" s="64">
        <f t="shared" si="3"/>
        <v>48</v>
      </c>
      <c r="N32" s="64"/>
      <c r="O32" s="64"/>
      <c r="Q32" s="64" t="str" cm="1">
        <f t="array" ref="Q32">+_xlfn.IFS(I32&lt;=25,$V$6,I32&lt;=50,$V$7,AND(I32&gt;50,M32&lt;=50),$V$8,AND(I32&gt;50,M32&gt;50),$V$9)</f>
        <v>Paridad o Igualdad Competitiva</v>
      </c>
      <c r="R32" s="64"/>
      <c r="S32" s="64"/>
      <c r="T32" s="64"/>
    </row>
    <row r="33" spans="2:20" ht="15.5" x14ac:dyDescent="0.3">
      <c r="B33" s="7" t="s">
        <v>90</v>
      </c>
      <c r="C33" s="5" t="s">
        <v>91</v>
      </c>
      <c r="D33" s="13">
        <v>9</v>
      </c>
      <c r="E33" s="13">
        <v>6</v>
      </c>
      <c r="F33" s="13">
        <v>8</v>
      </c>
      <c r="G33" s="13">
        <v>6</v>
      </c>
      <c r="I33" s="64">
        <f>+D33*E33</f>
        <v>54</v>
      </c>
      <c r="J33" s="64"/>
      <c r="K33" s="64"/>
      <c r="M33" s="64">
        <f t="shared" si="3"/>
        <v>48</v>
      </c>
      <c r="N33" s="64"/>
      <c r="O33" s="64"/>
      <c r="Q33" s="64" t="str" cm="1">
        <f t="array" ref="Q33">+_xlfn.IFS(I33&lt;=25,$V$6,I33&lt;=50,$V$7,AND(I33&gt;50,M33&lt;=50),$V$8,AND(I33&gt;50,M33&gt;50),$V$9)</f>
        <v>Ventaja Competitiva Temporal</v>
      </c>
      <c r="R33" s="64"/>
      <c r="S33" s="64"/>
      <c r="T33" s="64"/>
    </row>
    <row r="34" spans="2:20" ht="14.25" customHeight="1" x14ac:dyDescent="0.3">
      <c r="B34" s="7" t="s">
        <v>92</v>
      </c>
      <c r="C34" s="5" t="s">
        <v>93</v>
      </c>
      <c r="D34" s="13">
        <v>8</v>
      </c>
      <c r="E34" s="13">
        <v>6</v>
      </c>
      <c r="F34" s="13">
        <v>6</v>
      </c>
      <c r="G34" s="13">
        <v>7</v>
      </c>
      <c r="I34" s="64">
        <f t="shared" si="2"/>
        <v>48</v>
      </c>
      <c r="J34" s="64"/>
      <c r="K34" s="64"/>
      <c r="M34" s="64">
        <f t="shared" si="3"/>
        <v>42</v>
      </c>
      <c r="N34" s="64"/>
      <c r="O34" s="64"/>
      <c r="Q34" s="64" t="str" cm="1">
        <f t="array" ref="Q34">+_xlfn.IFS(I34&lt;=25,$V$6,I34&lt;=50,$V$7,AND(I34&gt;50,M34&lt;=50),$V$8,AND(I34&gt;50,M34&gt;50),$V$9)</f>
        <v>Paridad o Igualdad Competitiva</v>
      </c>
      <c r="R34" s="64"/>
      <c r="S34" s="64"/>
      <c r="T34" s="64"/>
    </row>
    <row r="35" spans="2:20" ht="15.5" x14ac:dyDescent="0.3">
      <c r="B35" s="7" t="s">
        <v>94</v>
      </c>
      <c r="C35" s="25" t="s">
        <v>95</v>
      </c>
      <c r="D35" s="13">
        <v>9</v>
      </c>
      <c r="E35" s="13">
        <v>5</v>
      </c>
      <c r="F35" s="13">
        <v>5</v>
      </c>
      <c r="G35" s="13">
        <v>7</v>
      </c>
      <c r="I35" s="64">
        <f t="shared" si="2"/>
        <v>45</v>
      </c>
      <c r="J35" s="64"/>
      <c r="K35" s="64"/>
      <c r="M35" s="64">
        <f t="shared" si="3"/>
        <v>35</v>
      </c>
      <c r="N35" s="64"/>
      <c r="O35" s="64"/>
      <c r="Q35" s="64" t="str" cm="1">
        <f t="array" ref="Q35">+_xlfn.IFS(I35&lt;=25,$V$6,I35&lt;=50,$V$7,AND(I35&gt;50,M35&lt;=50),$V$8,AND(I35&gt;50,M35&gt;50),$V$9)</f>
        <v>Paridad o Igualdad Competitiva</v>
      </c>
      <c r="R35" s="64"/>
      <c r="S35" s="64"/>
      <c r="T35" s="64"/>
    </row>
    <row r="36" spans="2:20" ht="15.5" x14ac:dyDescent="0.3">
      <c r="B36" s="7" t="s">
        <v>96</v>
      </c>
      <c r="C36" s="25" t="s">
        <v>97</v>
      </c>
      <c r="D36" s="13">
        <v>8</v>
      </c>
      <c r="E36" s="13">
        <v>5</v>
      </c>
      <c r="F36" s="13">
        <v>4</v>
      </c>
      <c r="G36" s="13">
        <v>6</v>
      </c>
      <c r="I36" s="64">
        <f t="shared" si="2"/>
        <v>40</v>
      </c>
      <c r="J36" s="64"/>
      <c r="K36" s="64"/>
      <c r="M36" s="64">
        <f t="shared" si="3"/>
        <v>24</v>
      </c>
      <c r="N36" s="64"/>
      <c r="O36" s="64"/>
      <c r="Q36" s="64" t="str" cm="1">
        <f t="array" ref="Q36">+_xlfn.IFS(I36&lt;=25,$V$6,I36&lt;=50,$V$7,AND(I36&gt;50,M36&lt;=50),$V$8,AND(I36&gt;50,M36&gt;50),$V$9)</f>
        <v>Paridad o Igualdad Competitiva</v>
      </c>
      <c r="R36" s="64"/>
      <c r="S36" s="64"/>
      <c r="T36" s="64"/>
    </row>
    <row r="37" spans="2:20" ht="15.5" x14ac:dyDescent="0.3">
      <c r="B37" s="7" t="s">
        <v>98</v>
      </c>
      <c r="C37" s="25" t="s">
        <v>99</v>
      </c>
      <c r="D37" s="13">
        <v>8</v>
      </c>
      <c r="E37" s="13">
        <v>4</v>
      </c>
      <c r="F37" s="13">
        <v>4</v>
      </c>
      <c r="G37" s="13">
        <v>8</v>
      </c>
      <c r="I37" s="64">
        <f t="shared" si="2"/>
        <v>32</v>
      </c>
      <c r="J37" s="64"/>
      <c r="K37" s="64"/>
      <c r="M37" s="64">
        <f t="shared" si="3"/>
        <v>32</v>
      </c>
      <c r="N37" s="64"/>
      <c r="O37" s="64"/>
      <c r="Q37" s="64" t="str" cm="1">
        <f t="array" ref="Q37">+_xlfn.IFS(I37&lt;=25,$V$6,I37&lt;=50,$V$7,AND(I37&gt;50,M37&lt;=50),$V$8,AND(I37&gt;50,M37&gt;50),$V$9)</f>
        <v>Paridad o Igualdad Competitiva</v>
      </c>
      <c r="R37" s="64"/>
      <c r="S37" s="64"/>
      <c r="T37" s="64"/>
    </row>
    <row r="38" spans="2:20" ht="15.5" x14ac:dyDescent="0.3">
      <c r="B38" s="7" t="s">
        <v>100</v>
      </c>
      <c r="C38" s="5" t="s">
        <v>101</v>
      </c>
      <c r="D38" s="13">
        <v>8</v>
      </c>
      <c r="E38" s="13">
        <v>5</v>
      </c>
      <c r="F38" s="13">
        <v>4</v>
      </c>
      <c r="G38" s="13">
        <v>7</v>
      </c>
      <c r="I38" s="64">
        <f t="shared" si="2"/>
        <v>40</v>
      </c>
      <c r="J38" s="64"/>
      <c r="K38" s="64"/>
      <c r="M38" s="64">
        <f t="shared" si="3"/>
        <v>28</v>
      </c>
      <c r="N38" s="64"/>
      <c r="O38" s="64"/>
      <c r="Q38" s="64" t="str" cm="1">
        <f t="array" ref="Q38">+_xlfn.IFS(I38&lt;=25,$V$6,I38&lt;=50,$V$7,AND(I38&gt;50,M38&lt;=50),$V$8,AND(I38&gt;50,M38&gt;50),$V$9)</f>
        <v>Paridad o Igualdad Competitiva</v>
      </c>
      <c r="R38" s="64"/>
      <c r="S38" s="64"/>
      <c r="T38" s="64"/>
    </row>
    <row r="39" spans="2:20" ht="15.5" x14ac:dyDescent="0.3">
      <c r="B39" s="7" t="s">
        <v>102</v>
      </c>
      <c r="C39" s="5" t="s">
        <v>103</v>
      </c>
      <c r="D39" s="13">
        <v>8</v>
      </c>
      <c r="E39" s="13">
        <v>5</v>
      </c>
      <c r="F39" s="13">
        <v>4</v>
      </c>
      <c r="G39" s="13">
        <v>7</v>
      </c>
      <c r="I39" s="64">
        <f t="shared" si="2"/>
        <v>40</v>
      </c>
      <c r="J39" s="64"/>
      <c r="K39" s="64"/>
      <c r="M39" s="64">
        <f t="shared" si="3"/>
        <v>28</v>
      </c>
      <c r="N39" s="64"/>
      <c r="O39" s="64"/>
      <c r="Q39" s="64" t="str" cm="1">
        <f t="array" ref="Q39">+_xlfn.IFS(I39&lt;=25,$V$6,I39&lt;=50,$V$7,AND(I39&gt;50,M39&lt;=50),$V$8,AND(I39&gt;50,M39&gt;50),$V$9)</f>
        <v>Paridad o Igualdad Competitiva</v>
      </c>
      <c r="R39" s="64"/>
      <c r="S39" s="64"/>
      <c r="T39" s="64"/>
    </row>
    <row r="40" spans="2:20" ht="15.5" x14ac:dyDescent="0.3">
      <c r="B40" s="7" t="s">
        <v>104</v>
      </c>
      <c r="C40" s="25" t="s">
        <v>105</v>
      </c>
      <c r="D40" s="13">
        <v>7</v>
      </c>
      <c r="E40" s="13">
        <v>5</v>
      </c>
      <c r="F40" s="13">
        <v>5</v>
      </c>
      <c r="G40" s="13">
        <v>6</v>
      </c>
      <c r="I40" s="64">
        <f t="shared" si="2"/>
        <v>35</v>
      </c>
      <c r="J40" s="64"/>
      <c r="K40" s="64"/>
      <c r="M40" s="64">
        <f t="shared" si="3"/>
        <v>30</v>
      </c>
      <c r="N40" s="64"/>
      <c r="O40" s="64"/>
      <c r="Q40" s="64" t="str" cm="1">
        <f t="array" ref="Q40">+_xlfn.IFS(I40&lt;=25,$V$6,I40&lt;=50,$V$7,AND(I40&gt;50,M40&lt;=50),$V$8,AND(I40&gt;50,M40&gt;50),$V$9)</f>
        <v>Paridad o Igualdad Competitiva</v>
      </c>
      <c r="R40" s="64"/>
      <c r="S40" s="64"/>
      <c r="T40" s="64"/>
    </row>
    <row r="41" spans="2:20" ht="15.5" x14ac:dyDescent="0.3">
      <c r="B41" s="7" t="s">
        <v>106</v>
      </c>
      <c r="C41" s="26" t="s">
        <v>107</v>
      </c>
      <c r="D41" s="13">
        <v>7</v>
      </c>
      <c r="E41" s="13">
        <v>5</v>
      </c>
      <c r="F41" s="13">
        <v>4</v>
      </c>
      <c r="G41" s="13">
        <v>6</v>
      </c>
      <c r="I41" s="64">
        <f t="shared" si="2"/>
        <v>35</v>
      </c>
      <c r="J41" s="64"/>
      <c r="K41" s="64"/>
      <c r="M41" s="64">
        <f t="shared" si="3"/>
        <v>24</v>
      </c>
      <c r="N41" s="64"/>
      <c r="O41" s="64"/>
      <c r="Q41" s="64" t="str" cm="1">
        <f t="array" ref="Q41">+_xlfn.IFS(I41&lt;=25,$V$6,I41&lt;=50,$V$7,AND(I41&gt;50,M41&lt;=50),$V$8,AND(I41&gt;50,M41&gt;50),$V$9)</f>
        <v>Paridad o Igualdad Competitiva</v>
      </c>
      <c r="R41" s="64"/>
      <c r="S41" s="64"/>
      <c r="T41" s="64"/>
    </row>
    <row r="42" spans="2:20" ht="15.5" x14ac:dyDescent="0.3">
      <c r="B42" s="7" t="s">
        <v>108</v>
      </c>
      <c r="C42" s="5" t="s">
        <v>109</v>
      </c>
      <c r="D42" s="13">
        <v>7</v>
      </c>
      <c r="E42" s="13">
        <v>5</v>
      </c>
      <c r="F42" s="13">
        <v>5</v>
      </c>
      <c r="G42" s="13">
        <v>6</v>
      </c>
      <c r="I42" s="64">
        <f t="shared" si="2"/>
        <v>35</v>
      </c>
      <c r="J42" s="64"/>
      <c r="K42" s="64"/>
      <c r="M42" s="64">
        <f t="shared" si="3"/>
        <v>30</v>
      </c>
      <c r="N42" s="64"/>
      <c r="O42" s="64"/>
      <c r="Q42" s="64" t="str" cm="1">
        <f t="array" ref="Q42">+_xlfn.IFS(I42&lt;=25,$V$6,I42&lt;=50,$V$7,AND(I42&gt;50,M42&lt;=50),$V$8,AND(I42&gt;50,M42&gt;50),$V$9)</f>
        <v>Paridad o Igualdad Competitiva</v>
      </c>
      <c r="R42" s="64"/>
      <c r="S42" s="64"/>
      <c r="T42" s="64"/>
    </row>
    <row r="43" spans="2:20" ht="31" x14ac:dyDescent="0.3">
      <c r="B43" s="7" t="s">
        <v>110</v>
      </c>
      <c r="C43" s="26" t="s">
        <v>111</v>
      </c>
      <c r="D43" s="13">
        <v>8</v>
      </c>
      <c r="E43" s="13">
        <v>5</v>
      </c>
      <c r="F43" s="13">
        <v>5</v>
      </c>
      <c r="G43" s="13">
        <v>7</v>
      </c>
      <c r="I43" s="64">
        <f t="shared" si="2"/>
        <v>40</v>
      </c>
      <c r="J43" s="64"/>
      <c r="K43" s="64"/>
      <c r="M43" s="64">
        <f t="shared" si="3"/>
        <v>35</v>
      </c>
      <c r="N43" s="64"/>
      <c r="O43" s="64"/>
      <c r="Q43" s="64" t="str" cm="1">
        <f t="array" ref="Q43">+_xlfn.IFS(I43&lt;=25,$V$6,I43&lt;=50,$V$7,AND(I43&gt;50,M43&lt;=50),$V$8,AND(I43&gt;50,M43&gt;50),$V$9)</f>
        <v>Paridad o Igualdad Competitiva</v>
      </c>
      <c r="R43" s="64"/>
      <c r="S43" s="64"/>
      <c r="T43" s="64"/>
    </row>
    <row r="44" spans="2:20" ht="15.5" x14ac:dyDescent="0.3">
      <c r="B44" s="7" t="s">
        <v>112</v>
      </c>
      <c r="C44" s="5" t="s">
        <v>113</v>
      </c>
      <c r="D44" s="13">
        <v>8</v>
      </c>
      <c r="E44" s="13">
        <v>4</v>
      </c>
      <c r="F44" s="13">
        <v>5</v>
      </c>
      <c r="G44" s="13">
        <v>7</v>
      </c>
      <c r="I44" s="64">
        <f t="shared" si="2"/>
        <v>32</v>
      </c>
      <c r="J44" s="64"/>
      <c r="K44" s="64"/>
      <c r="M44" s="64">
        <f t="shared" si="3"/>
        <v>35</v>
      </c>
      <c r="N44" s="64"/>
      <c r="O44" s="64"/>
      <c r="Q44" s="64" t="str" cm="1">
        <f t="array" ref="Q44">+_xlfn.IFS(I44&lt;=25,$V$6,I44&lt;=50,$V$7,AND(I44&gt;50,M44&lt;=50),$V$8,AND(I44&gt;50,M44&gt;50),$V$9)</f>
        <v>Paridad o Igualdad Competitiva</v>
      </c>
      <c r="R44" s="64"/>
      <c r="S44" s="64"/>
      <c r="T44" s="64"/>
    </row>
    <row r="45" spans="2:20" ht="15.5" x14ac:dyDescent="0.3">
      <c r="B45" s="7" t="s">
        <v>114</v>
      </c>
      <c r="C45" s="5" t="s">
        <v>115</v>
      </c>
      <c r="D45" s="13">
        <v>8</v>
      </c>
      <c r="E45" s="13">
        <v>5</v>
      </c>
      <c r="F45" s="13">
        <v>6</v>
      </c>
      <c r="G45" s="13">
        <v>7</v>
      </c>
      <c r="I45" s="64">
        <f t="shared" si="2"/>
        <v>40</v>
      </c>
      <c r="J45" s="64"/>
      <c r="K45" s="64"/>
      <c r="M45" s="64">
        <f t="shared" si="3"/>
        <v>42</v>
      </c>
      <c r="N45" s="64"/>
      <c r="O45" s="64"/>
      <c r="Q45" s="64" t="str" cm="1">
        <f t="array" ref="Q45">+_xlfn.IFS(I45&lt;=25,$V$6,I45&lt;=50,$V$7,AND(I45&gt;50,M45&lt;=50),$V$8,AND(I45&gt;50,M45&gt;50),$V$9)</f>
        <v>Paridad o Igualdad Competitiva</v>
      </c>
      <c r="R45" s="64"/>
      <c r="S45" s="64"/>
      <c r="T45" s="64"/>
    </row>
    <row r="46" spans="2:20" ht="15.5" x14ac:dyDescent="0.3">
      <c r="B46" s="7" t="s">
        <v>116</v>
      </c>
      <c r="C46" s="25" t="s">
        <v>117</v>
      </c>
      <c r="D46" s="13">
        <v>8</v>
      </c>
      <c r="E46" s="13">
        <v>5</v>
      </c>
      <c r="F46" s="13">
        <v>5</v>
      </c>
      <c r="G46" s="13">
        <v>7</v>
      </c>
      <c r="I46" s="64">
        <f t="shared" si="2"/>
        <v>40</v>
      </c>
      <c r="J46" s="64"/>
      <c r="K46" s="64"/>
      <c r="M46" s="64">
        <f t="shared" si="3"/>
        <v>35</v>
      </c>
      <c r="N46" s="64"/>
      <c r="O46" s="64"/>
      <c r="Q46" s="64" t="str" cm="1">
        <f t="array" ref="Q46">+_xlfn.IFS(I46&lt;=25,$V$6,I46&lt;=50,$V$7,AND(I46&gt;50,M46&lt;=50),$V$8,AND(I46&gt;50,M46&gt;50),$V$9)</f>
        <v>Paridad o Igualdad Competitiva</v>
      </c>
      <c r="R46" s="64"/>
      <c r="S46" s="64"/>
      <c r="T46" s="64"/>
    </row>
    <row r="47" spans="2:20" ht="15.5" x14ac:dyDescent="0.3">
      <c r="B47" s="7" t="s">
        <v>118</v>
      </c>
      <c r="C47" s="5" t="s">
        <v>119</v>
      </c>
      <c r="D47" s="13">
        <v>8</v>
      </c>
      <c r="E47" s="13">
        <v>4</v>
      </c>
      <c r="F47" s="13">
        <v>5</v>
      </c>
      <c r="G47" s="13">
        <v>7</v>
      </c>
      <c r="I47" s="64">
        <f t="shared" si="2"/>
        <v>32</v>
      </c>
      <c r="J47" s="64"/>
      <c r="K47" s="64"/>
      <c r="M47" s="64">
        <f t="shared" si="3"/>
        <v>35</v>
      </c>
      <c r="N47" s="64"/>
      <c r="O47" s="64"/>
      <c r="Q47" s="64" t="str" cm="1">
        <f t="array" ref="Q47">+_xlfn.IFS(I47&lt;=25,$V$6,I47&lt;=50,$V$7,AND(I47&gt;50,M47&lt;=50),$V$8,AND(I47&gt;50,M47&gt;50),$V$9)</f>
        <v>Paridad o Igualdad Competitiva</v>
      </c>
      <c r="R47" s="64"/>
      <c r="S47" s="64"/>
      <c r="T47" s="64"/>
    </row>
    <row r="48" spans="2:20" ht="15.5" x14ac:dyDescent="0.3">
      <c r="B48" s="24"/>
      <c r="C48" s="27"/>
      <c r="I48" s="11"/>
      <c r="J48" s="11"/>
      <c r="K48" s="11"/>
      <c r="M48" s="11"/>
      <c r="N48" s="11"/>
      <c r="O48" s="11"/>
    </row>
  </sheetData>
  <mergeCells count="133">
    <mergeCell ref="M4:O5"/>
    <mergeCell ref="Q4:T5"/>
    <mergeCell ref="I6:K6"/>
    <mergeCell ref="M6:O6"/>
    <mergeCell ref="Q6:T6"/>
    <mergeCell ref="D4:F4"/>
    <mergeCell ref="I4:K5"/>
    <mergeCell ref="B2:T2"/>
    <mergeCell ref="I9:K9"/>
    <mergeCell ref="M9:O9"/>
    <mergeCell ref="Q9:T9"/>
    <mergeCell ref="I10:K10"/>
    <mergeCell ref="M10:O10"/>
    <mergeCell ref="Q10:T10"/>
    <mergeCell ref="I7:K7"/>
    <mergeCell ref="M7:O7"/>
    <mergeCell ref="Q7:T7"/>
    <mergeCell ref="I8:K8"/>
    <mergeCell ref="M8:O8"/>
    <mergeCell ref="Q8:T8"/>
    <mergeCell ref="I13:K13"/>
    <mergeCell ref="M13:O13"/>
    <mergeCell ref="Q13:T13"/>
    <mergeCell ref="I14:K14"/>
    <mergeCell ref="M14:O14"/>
    <mergeCell ref="Q14:T14"/>
    <mergeCell ref="I11:K11"/>
    <mergeCell ref="M11:O11"/>
    <mergeCell ref="Q11:T11"/>
    <mergeCell ref="I12:K12"/>
    <mergeCell ref="M12:O12"/>
    <mergeCell ref="Q12:T12"/>
    <mergeCell ref="I17:K17"/>
    <mergeCell ref="M17:O17"/>
    <mergeCell ref="Q17:T17"/>
    <mergeCell ref="I18:K18"/>
    <mergeCell ref="M18:O18"/>
    <mergeCell ref="Q18:T18"/>
    <mergeCell ref="I15:K15"/>
    <mergeCell ref="M15:O15"/>
    <mergeCell ref="Q15:T15"/>
    <mergeCell ref="I16:K16"/>
    <mergeCell ref="M16:O16"/>
    <mergeCell ref="Q16:T16"/>
    <mergeCell ref="I21:K21"/>
    <mergeCell ref="M21:O21"/>
    <mergeCell ref="Q21:T21"/>
    <mergeCell ref="I22:K22"/>
    <mergeCell ref="M22:O22"/>
    <mergeCell ref="Q22:T22"/>
    <mergeCell ref="I19:K19"/>
    <mergeCell ref="M19:O19"/>
    <mergeCell ref="Q19:T19"/>
    <mergeCell ref="I20:K20"/>
    <mergeCell ref="M20:O20"/>
    <mergeCell ref="Q20:T20"/>
    <mergeCell ref="D26:F26"/>
    <mergeCell ref="I26:K27"/>
    <mergeCell ref="M26:O27"/>
    <mergeCell ref="I23:K23"/>
    <mergeCell ref="M23:O23"/>
    <mergeCell ref="Q23:T23"/>
    <mergeCell ref="I24:K24"/>
    <mergeCell ref="M24:O24"/>
    <mergeCell ref="Q24:T24"/>
    <mergeCell ref="I30:K30"/>
    <mergeCell ref="M30:O30"/>
    <mergeCell ref="Q30:T30"/>
    <mergeCell ref="I31:K31"/>
    <mergeCell ref="M31:O31"/>
    <mergeCell ref="Q31:T31"/>
    <mergeCell ref="I28:K28"/>
    <mergeCell ref="M28:O28"/>
    <mergeCell ref="Q28:T28"/>
    <mergeCell ref="I29:K29"/>
    <mergeCell ref="M29:O29"/>
    <mergeCell ref="Q29:T29"/>
    <mergeCell ref="I34:K34"/>
    <mergeCell ref="M34:O34"/>
    <mergeCell ref="Q34:T34"/>
    <mergeCell ref="I35:K35"/>
    <mergeCell ref="M35:O35"/>
    <mergeCell ref="Q35:T35"/>
    <mergeCell ref="I32:K32"/>
    <mergeCell ref="M32:O32"/>
    <mergeCell ref="Q32:T32"/>
    <mergeCell ref="I33:K33"/>
    <mergeCell ref="M33:O33"/>
    <mergeCell ref="Q33:T33"/>
    <mergeCell ref="M38:O38"/>
    <mergeCell ref="Q38:T38"/>
    <mergeCell ref="I39:K39"/>
    <mergeCell ref="M39:O39"/>
    <mergeCell ref="Q39:T39"/>
    <mergeCell ref="I36:K36"/>
    <mergeCell ref="M36:O36"/>
    <mergeCell ref="Q36:T36"/>
    <mergeCell ref="I37:K37"/>
    <mergeCell ref="M37:O37"/>
    <mergeCell ref="Q37:T37"/>
    <mergeCell ref="I47:K47"/>
    <mergeCell ref="M47:O47"/>
    <mergeCell ref="Q47:T47"/>
    <mergeCell ref="I44:K44"/>
    <mergeCell ref="M44:O44"/>
    <mergeCell ref="Q44:T44"/>
    <mergeCell ref="I45:K45"/>
    <mergeCell ref="M45:O45"/>
    <mergeCell ref="Q45:T45"/>
    <mergeCell ref="V5:Y5"/>
    <mergeCell ref="V6:Y6"/>
    <mergeCell ref="V7:Y7"/>
    <mergeCell ref="V8:Y8"/>
    <mergeCell ref="V9:Y9"/>
    <mergeCell ref="Q26:T27"/>
    <mergeCell ref="B4:C4"/>
    <mergeCell ref="B26:C26"/>
    <mergeCell ref="I46:K46"/>
    <mergeCell ref="M46:O46"/>
    <mergeCell ref="Q46:T46"/>
    <mergeCell ref="I42:K42"/>
    <mergeCell ref="M42:O42"/>
    <mergeCell ref="Q42:T42"/>
    <mergeCell ref="I43:K43"/>
    <mergeCell ref="M43:O43"/>
    <mergeCell ref="Q43:T43"/>
    <mergeCell ref="I40:K40"/>
    <mergeCell ref="M40:O40"/>
    <mergeCell ref="Q40:T40"/>
    <mergeCell ref="I41:K41"/>
    <mergeCell ref="M41:O41"/>
    <mergeCell ref="Q41:T41"/>
    <mergeCell ref="I38:K38"/>
  </mergeCells>
  <conditionalFormatting sqref="Q6:T25 Q28:T47">
    <cfRule type="cellIs" dxfId="7" priority="9" operator="equal">
      <formula>$V$6</formula>
    </cfRule>
    <cfRule type="cellIs" dxfId="6" priority="10" operator="equal">
      <formula>$V$9</formula>
    </cfRule>
    <cfRule type="cellIs" dxfId="5" priority="11" operator="equal">
      <formula>$V$8</formula>
    </cfRule>
    <cfRule type="cellIs" dxfId="4" priority="12" operator="equal">
      <formula>$V$7</formula>
    </cfRule>
  </conditionalFormatting>
  <pageMargins left="0.7" right="0.7" top="0.75" bottom="0.75" header="0.3" footer="0.3"/>
  <pageSetup orientation="portrait" horizontalDpi="4294967292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4EB6C-8491-4B3F-B5BD-2DA7559B8D1E}">
  <dimension ref="B2:L48"/>
  <sheetViews>
    <sheetView showGridLines="0" topLeftCell="A24" zoomScale="90" zoomScaleNormal="90" workbookViewId="0">
      <selection activeCell="A26" sqref="A26:XFD38"/>
    </sheetView>
  </sheetViews>
  <sheetFormatPr baseColWidth="10" defaultColWidth="9.1796875" defaultRowHeight="14" x14ac:dyDescent="0.3"/>
  <cols>
    <col min="1" max="1" width="9.1796875" style="8" customWidth="1"/>
    <col min="2" max="2" width="10.453125" style="11" hidden="1" customWidth="1"/>
    <col min="3" max="3" width="49.54296875" style="8" customWidth="1"/>
    <col min="4" max="6" width="9.1796875" style="8" customWidth="1"/>
    <col min="7" max="7" width="9.1796875" style="8" bestFit="1" customWidth="1"/>
    <col min="8" max="16347" width="9.1796875" style="8"/>
    <col min="16348" max="16348" width="9.1796875" style="8" bestFit="1" customWidth="1"/>
    <col min="16349" max="16384" width="9.1796875" style="8"/>
  </cols>
  <sheetData>
    <row r="2" spans="2:12" ht="17.5" x14ac:dyDescent="0.35">
      <c r="B2" s="68" t="s">
        <v>120</v>
      </c>
      <c r="C2" s="68"/>
      <c r="D2" s="68"/>
      <c r="E2" s="68"/>
      <c r="F2" s="68"/>
      <c r="G2" s="68"/>
    </row>
    <row r="4" spans="2:12" ht="29.25" customHeight="1" x14ac:dyDescent="0.3">
      <c r="B4" s="49" t="s">
        <v>30</v>
      </c>
      <c r="C4" s="50"/>
      <c r="D4" s="63" t="s">
        <v>123</v>
      </c>
      <c r="E4" s="63"/>
      <c r="F4" s="63"/>
      <c r="G4" s="63"/>
    </row>
    <row r="5" spans="2:12" x14ac:dyDescent="0.3">
      <c r="B5" s="30" t="s">
        <v>35</v>
      </c>
      <c r="C5" s="36" t="s">
        <v>36</v>
      </c>
      <c r="D5" s="63"/>
      <c r="E5" s="63"/>
      <c r="F5" s="63"/>
      <c r="G5" s="63"/>
      <c r="I5" s="57" t="s">
        <v>124</v>
      </c>
      <c r="J5" s="58"/>
      <c r="K5" s="58"/>
      <c r="L5" s="59"/>
    </row>
    <row r="6" spans="2:12" ht="15.5" x14ac:dyDescent="0.3">
      <c r="B6" s="29" t="s">
        <v>40</v>
      </c>
      <c r="C6" s="2" t="s">
        <v>41</v>
      </c>
      <c r="D6" s="64" t="s">
        <v>126</v>
      </c>
      <c r="E6" s="64"/>
      <c r="F6" s="64"/>
      <c r="G6" s="64"/>
      <c r="I6" s="60" t="s">
        <v>125</v>
      </c>
      <c r="J6" s="61"/>
      <c r="K6" s="61"/>
      <c r="L6" s="62"/>
    </row>
    <row r="7" spans="2:12" ht="31" x14ac:dyDescent="0.3">
      <c r="B7" s="28" t="s">
        <v>43</v>
      </c>
      <c r="C7" s="3" t="s">
        <v>44</v>
      </c>
      <c r="D7" s="64" t="s">
        <v>126</v>
      </c>
      <c r="E7" s="64"/>
      <c r="F7" s="64"/>
      <c r="G7" s="64"/>
      <c r="I7" s="60" t="s">
        <v>126</v>
      </c>
      <c r="J7" s="61"/>
      <c r="K7" s="61"/>
      <c r="L7" s="62"/>
    </row>
    <row r="8" spans="2:12" ht="15.5" x14ac:dyDescent="0.3">
      <c r="B8" s="28" t="s">
        <v>45</v>
      </c>
      <c r="C8" s="3" t="s">
        <v>46</v>
      </c>
      <c r="D8" s="64" t="s">
        <v>125</v>
      </c>
      <c r="E8" s="64"/>
      <c r="F8" s="64"/>
      <c r="G8" s="64"/>
      <c r="I8" s="60" t="s">
        <v>127</v>
      </c>
      <c r="J8" s="61"/>
      <c r="K8" s="61"/>
      <c r="L8" s="62"/>
    </row>
    <row r="9" spans="2:12" ht="15.5" x14ac:dyDescent="0.3">
      <c r="B9" s="28" t="s">
        <v>47</v>
      </c>
      <c r="C9" s="3" t="s">
        <v>48</v>
      </c>
      <c r="D9" s="64" t="s">
        <v>127</v>
      </c>
      <c r="E9" s="64"/>
      <c r="F9" s="64"/>
      <c r="G9" s="64"/>
      <c r="I9" s="60" t="s">
        <v>128</v>
      </c>
      <c r="J9" s="61"/>
      <c r="K9" s="61"/>
      <c r="L9" s="62"/>
    </row>
    <row r="10" spans="2:12" ht="15.5" x14ac:dyDescent="0.3">
      <c r="B10" s="28" t="s">
        <v>49</v>
      </c>
      <c r="C10" s="3" t="s">
        <v>50</v>
      </c>
      <c r="D10" s="64" t="s">
        <v>126</v>
      </c>
      <c r="E10" s="64"/>
      <c r="F10" s="64"/>
      <c r="G10" s="64"/>
    </row>
    <row r="11" spans="2:12" ht="15.5" x14ac:dyDescent="0.3">
      <c r="B11" s="28" t="s">
        <v>51</v>
      </c>
      <c r="C11" s="3" t="s">
        <v>52</v>
      </c>
      <c r="D11" s="64" t="s">
        <v>126</v>
      </c>
      <c r="E11" s="64"/>
      <c r="F11" s="64"/>
      <c r="G11" s="64"/>
    </row>
    <row r="12" spans="2:12" ht="15.5" x14ac:dyDescent="0.3">
      <c r="B12" s="28" t="s">
        <v>53</v>
      </c>
      <c r="C12" s="3" t="s">
        <v>54</v>
      </c>
      <c r="D12" s="64" t="s">
        <v>126</v>
      </c>
      <c r="E12" s="64"/>
      <c r="F12" s="64"/>
      <c r="G12" s="64"/>
    </row>
    <row r="13" spans="2:12" ht="15.5" x14ac:dyDescent="0.3">
      <c r="B13" s="28" t="s">
        <v>55</v>
      </c>
      <c r="C13" s="3" t="s">
        <v>56</v>
      </c>
      <c r="D13" s="64" t="s">
        <v>126</v>
      </c>
      <c r="E13" s="64"/>
      <c r="F13" s="64"/>
      <c r="G13" s="64"/>
    </row>
    <row r="14" spans="2:12" ht="31" x14ac:dyDescent="0.3">
      <c r="B14" s="28" t="s">
        <v>57</v>
      </c>
      <c r="C14" s="3" t="s">
        <v>58</v>
      </c>
      <c r="D14" s="64" t="s">
        <v>126</v>
      </c>
      <c r="E14" s="64"/>
      <c r="F14" s="64"/>
      <c r="G14" s="64"/>
    </row>
    <row r="15" spans="2:12" ht="15.5" x14ac:dyDescent="0.3">
      <c r="B15" s="28" t="s">
        <v>59</v>
      </c>
      <c r="C15" s="3" t="s">
        <v>60</v>
      </c>
      <c r="D15" s="64" t="s">
        <v>126</v>
      </c>
      <c r="E15" s="64"/>
      <c r="F15" s="64"/>
      <c r="G15" s="64"/>
    </row>
    <row r="16" spans="2:12" ht="15.5" x14ac:dyDescent="0.3">
      <c r="B16" s="28" t="s">
        <v>61</v>
      </c>
      <c r="C16" s="3" t="s">
        <v>62</v>
      </c>
      <c r="D16" s="64" t="s">
        <v>126</v>
      </c>
      <c r="E16" s="64"/>
      <c r="F16" s="64"/>
      <c r="G16" s="64"/>
    </row>
    <row r="17" spans="2:7" ht="15.5" x14ac:dyDescent="0.3">
      <c r="B17" s="28" t="s">
        <v>63</v>
      </c>
      <c r="C17" s="3" t="s">
        <v>64</v>
      </c>
      <c r="D17" s="64" t="s">
        <v>126</v>
      </c>
      <c r="E17" s="64"/>
      <c r="F17" s="64"/>
      <c r="G17" s="64"/>
    </row>
    <row r="18" spans="2:7" ht="15.5" x14ac:dyDescent="0.3">
      <c r="B18" s="28" t="s">
        <v>65</v>
      </c>
      <c r="C18" s="3" t="s">
        <v>66</v>
      </c>
      <c r="D18" s="64" t="s">
        <v>126</v>
      </c>
      <c r="E18" s="64"/>
      <c r="F18" s="64"/>
      <c r="G18" s="64"/>
    </row>
    <row r="19" spans="2:7" ht="15.5" x14ac:dyDescent="0.3">
      <c r="B19" s="28" t="s">
        <v>67</v>
      </c>
      <c r="C19" s="3" t="s">
        <v>68</v>
      </c>
      <c r="D19" s="64" t="s">
        <v>125</v>
      </c>
      <c r="E19" s="64"/>
      <c r="F19" s="64"/>
      <c r="G19" s="64"/>
    </row>
    <row r="20" spans="2:7" ht="15.5" x14ac:dyDescent="0.3">
      <c r="B20" s="28" t="s">
        <v>69</v>
      </c>
      <c r="C20" s="3" t="s">
        <v>70</v>
      </c>
      <c r="D20" s="64" t="s">
        <v>126</v>
      </c>
      <c r="E20" s="64"/>
      <c r="F20" s="64"/>
      <c r="G20" s="64"/>
    </row>
    <row r="21" spans="2:7" ht="15.5" x14ac:dyDescent="0.3">
      <c r="B21" s="28" t="s">
        <v>71</v>
      </c>
      <c r="C21" s="3" t="s">
        <v>72</v>
      </c>
      <c r="D21" s="64" t="s">
        <v>126</v>
      </c>
      <c r="E21" s="64"/>
      <c r="F21" s="64"/>
      <c r="G21" s="64"/>
    </row>
    <row r="22" spans="2:7" ht="15.5" x14ac:dyDescent="0.3">
      <c r="B22" s="28" t="s">
        <v>73</v>
      </c>
      <c r="C22" s="4" t="s">
        <v>74</v>
      </c>
      <c r="D22" s="64" t="s">
        <v>126</v>
      </c>
      <c r="E22" s="64"/>
      <c r="F22" s="64"/>
      <c r="G22" s="64"/>
    </row>
    <row r="23" spans="2:7" ht="31" x14ac:dyDescent="0.3">
      <c r="B23" s="28" t="s">
        <v>75</v>
      </c>
      <c r="C23" s="3" t="s">
        <v>76</v>
      </c>
      <c r="D23" s="64" t="s">
        <v>126</v>
      </c>
      <c r="E23" s="64"/>
      <c r="F23" s="64"/>
      <c r="G23" s="64"/>
    </row>
    <row r="24" spans="2:7" ht="31" x14ac:dyDescent="0.3">
      <c r="B24" s="28" t="s">
        <v>77</v>
      </c>
      <c r="C24" s="3" t="s">
        <v>78</v>
      </c>
      <c r="D24" s="64" t="s">
        <v>126</v>
      </c>
      <c r="E24" s="64"/>
      <c r="F24" s="64"/>
      <c r="G24" s="64"/>
    </row>
    <row r="26" spans="2:7" ht="27.75" customHeight="1" x14ac:dyDescent="0.3">
      <c r="B26" s="49" t="s">
        <v>79</v>
      </c>
      <c r="C26" s="50"/>
      <c r="D26" s="63" t="s">
        <v>123</v>
      </c>
      <c r="E26" s="63"/>
      <c r="F26" s="63"/>
      <c r="G26" s="63"/>
    </row>
    <row r="27" spans="2:7" x14ac:dyDescent="0.3">
      <c r="B27" s="30" t="s">
        <v>35</v>
      </c>
      <c r="C27" s="36" t="s">
        <v>36</v>
      </c>
      <c r="D27" s="63"/>
      <c r="E27" s="63"/>
      <c r="F27" s="63"/>
      <c r="G27" s="63"/>
    </row>
    <row r="28" spans="2:7" ht="15.5" x14ac:dyDescent="0.3">
      <c r="B28" s="7" t="s">
        <v>80</v>
      </c>
      <c r="C28" s="5" t="s">
        <v>81</v>
      </c>
      <c r="D28" s="64" t="s">
        <v>126</v>
      </c>
      <c r="E28" s="64"/>
      <c r="F28" s="64"/>
      <c r="G28" s="64"/>
    </row>
    <row r="29" spans="2:7" ht="15.5" x14ac:dyDescent="0.3">
      <c r="B29" s="7" t="s">
        <v>82</v>
      </c>
      <c r="C29" s="25" t="s">
        <v>83</v>
      </c>
      <c r="D29" s="64" t="s">
        <v>126</v>
      </c>
      <c r="E29" s="64"/>
      <c r="F29" s="64"/>
      <c r="G29" s="64"/>
    </row>
    <row r="30" spans="2:7" ht="15.5" x14ac:dyDescent="0.3">
      <c r="B30" s="7" t="s">
        <v>84</v>
      </c>
      <c r="C30" s="5" t="s">
        <v>85</v>
      </c>
      <c r="D30" s="64" t="s">
        <v>126</v>
      </c>
      <c r="E30" s="64"/>
      <c r="F30" s="64"/>
      <c r="G30" s="64"/>
    </row>
    <row r="31" spans="2:7" ht="15.5" x14ac:dyDescent="0.3">
      <c r="B31" s="7" t="s">
        <v>86</v>
      </c>
      <c r="C31" s="25" t="s">
        <v>87</v>
      </c>
      <c r="D31" s="64" t="s">
        <v>126</v>
      </c>
      <c r="E31" s="64"/>
      <c r="F31" s="64"/>
      <c r="G31" s="64"/>
    </row>
    <row r="32" spans="2:7" ht="15.5" x14ac:dyDescent="0.3">
      <c r="B32" s="7" t="s">
        <v>88</v>
      </c>
      <c r="C32" s="5" t="s">
        <v>89</v>
      </c>
      <c r="D32" s="64" t="s">
        <v>126</v>
      </c>
      <c r="E32" s="64"/>
      <c r="F32" s="64"/>
      <c r="G32" s="64"/>
    </row>
    <row r="33" spans="2:7" ht="15.5" x14ac:dyDescent="0.3">
      <c r="B33" s="7" t="s">
        <v>90</v>
      </c>
      <c r="C33" s="5" t="s">
        <v>91</v>
      </c>
      <c r="D33" s="64" t="s">
        <v>127</v>
      </c>
      <c r="E33" s="64"/>
      <c r="F33" s="64"/>
      <c r="G33" s="64"/>
    </row>
    <row r="34" spans="2:7" ht="14.25" customHeight="1" x14ac:dyDescent="0.3">
      <c r="B34" s="7" t="s">
        <v>92</v>
      </c>
      <c r="C34" s="5" t="s">
        <v>93</v>
      </c>
      <c r="D34" s="64" t="s">
        <v>126</v>
      </c>
      <c r="E34" s="64"/>
      <c r="F34" s="64"/>
      <c r="G34" s="64"/>
    </row>
    <row r="35" spans="2:7" ht="15.5" x14ac:dyDescent="0.3">
      <c r="B35" s="7" t="s">
        <v>94</v>
      </c>
      <c r="C35" s="25" t="s">
        <v>95</v>
      </c>
      <c r="D35" s="64" t="s">
        <v>126</v>
      </c>
      <c r="E35" s="64"/>
      <c r="F35" s="64"/>
      <c r="G35" s="64"/>
    </row>
    <row r="36" spans="2:7" ht="15.5" x14ac:dyDescent="0.3">
      <c r="B36" s="7" t="s">
        <v>96</v>
      </c>
      <c r="C36" s="25" t="s">
        <v>97</v>
      </c>
      <c r="D36" s="64" t="s">
        <v>126</v>
      </c>
      <c r="E36" s="64"/>
      <c r="F36" s="64"/>
      <c r="G36" s="64"/>
    </row>
    <row r="37" spans="2:7" ht="15.5" x14ac:dyDescent="0.3">
      <c r="B37" s="7" t="s">
        <v>98</v>
      </c>
      <c r="C37" s="25" t="s">
        <v>99</v>
      </c>
      <c r="D37" s="64" t="s">
        <v>126</v>
      </c>
      <c r="E37" s="64"/>
      <c r="F37" s="64"/>
      <c r="G37" s="64"/>
    </row>
    <row r="38" spans="2:7" ht="15.5" x14ac:dyDescent="0.3">
      <c r="B38" s="7" t="s">
        <v>100</v>
      </c>
      <c r="C38" s="5" t="s">
        <v>101</v>
      </c>
      <c r="D38" s="64" t="s">
        <v>126</v>
      </c>
      <c r="E38" s="64"/>
      <c r="F38" s="64"/>
      <c r="G38" s="64"/>
    </row>
    <row r="39" spans="2:7" ht="15.5" x14ac:dyDescent="0.3">
      <c r="B39" s="7" t="s">
        <v>102</v>
      </c>
      <c r="C39" s="5" t="s">
        <v>103</v>
      </c>
      <c r="D39" s="64" t="s">
        <v>126</v>
      </c>
      <c r="E39" s="64"/>
      <c r="F39" s="64"/>
      <c r="G39" s="64"/>
    </row>
    <row r="40" spans="2:7" ht="15.5" x14ac:dyDescent="0.3">
      <c r="B40" s="7" t="s">
        <v>104</v>
      </c>
      <c r="C40" s="25" t="s">
        <v>105</v>
      </c>
      <c r="D40" s="64" t="s">
        <v>126</v>
      </c>
      <c r="E40" s="64"/>
      <c r="F40" s="64"/>
      <c r="G40" s="64"/>
    </row>
    <row r="41" spans="2:7" ht="15.5" x14ac:dyDescent="0.3">
      <c r="B41" s="7" t="s">
        <v>106</v>
      </c>
      <c r="C41" s="26" t="s">
        <v>107</v>
      </c>
      <c r="D41" s="64" t="s">
        <v>126</v>
      </c>
      <c r="E41" s="64"/>
      <c r="F41" s="64"/>
      <c r="G41" s="64"/>
    </row>
    <row r="42" spans="2:7" ht="15.5" x14ac:dyDescent="0.3">
      <c r="B42" s="7" t="s">
        <v>108</v>
      </c>
      <c r="C42" s="5" t="s">
        <v>109</v>
      </c>
      <c r="D42" s="64" t="s">
        <v>126</v>
      </c>
      <c r="E42" s="64"/>
      <c r="F42" s="64"/>
      <c r="G42" s="64"/>
    </row>
    <row r="43" spans="2:7" ht="31" x14ac:dyDescent="0.3">
      <c r="B43" s="7" t="s">
        <v>110</v>
      </c>
      <c r="C43" s="26" t="s">
        <v>111</v>
      </c>
      <c r="D43" s="64" t="s">
        <v>126</v>
      </c>
      <c r="E43" s="64"/>
      <c r="F43" s="64"/>
      <c r="G43" s="64"/>
    </row>
    <row r="44" spans="2:7" ht="15.5" x14ac:dyDescent="0.3">
      <c r="B44" s="7" t="s">
        <v>112</v>
      </c>
      <c r="C44" s="5" t="s">
        <v>113</v>
      </c>
      <c r="D44" s="64" t="s">
        <v>126</v>
      </c>
      <c r="E44" s="64"/>
      <c r="F44" s="64"/>
      <c r="G44" s="64"/>
    </row>
    <row r="45" spans="2:7" ht="15.5" x14ac:dyDescent="0.3">
      <c r="B45" s="7" t="s">
        <v>114</v>
      </c>
      <c r="C45" s="5" t="s">
        <v>115</v>
      </c>
      <c r="D45" s="64" t="s">
        <v>126</v>
      </c>
      <c r="E45" s="64"/>
      <c r="F45" s="64"/>
      <c r="G45" s="64"/>
    </row>
    <row r="46" spans="2:7" ht="15.5" x14ac:dyDescent="0.3">
      <c r="B46" s="7" t="s">
        <v>116</v>
      </c>
      <c r="C46" s="25" t="s">
        <v>117</v>
      </c>
      <c r="D46" s="64" t="s">
        <v>126</v>
      </c>
      <c r="E46" s="64"/>
      <c r="F46" s="64"/>
      <c r="G46" s="64"/>
    </row>
    <row r="47" spans="2:7" ht="15.5" x14ac:dyDescent="0.3">
      <c r="B47" s="7" t="s">
        <v>118</v>
      </c>
      <c r="C47" s="5" t="s">
        <v>119</v>
      </c>
      <c r="D47" s="64" t="s">
        <v>126</v>
      </c>
      <c r="E47" s="64"/>
      <c r="F47" s="64"/>
      <c r="G47" s="64"/>
    </row>
    <row r="48" spans="2:7" ht="15.5" x14ac:dyDescent="0.3">
      <c r="B48" s="24"/>
      <c r="C48" s="27"/>
    </row>
  </sheetData>
  <mergeCells count="49">
    <mergeCell ref="D46:G46"/>
    <mergeCell ref="D47:G47"/>
    <mergeCell ref="D44:G44"/>
    <mergeCell ref="D45:G45"/>
    <mergeCell ref="D42:G42"/>
    <mergeCell ref="D43:G43"/>
    <mergeCell ref="D40:G40"/>
    <mergeCell ref="D41:G41"/>
    <mergeCell ref="D38:G38"/>
    <mergeCell ref="D39:G39"/>
    <mergeCell ref="D36:G36"/>
    <mergeCell ref="D37:G37"/>
    <mergeCell ref="D34:G34"/>
    <mergeCell ref="D35:G35"/>
    <mergeCell ref="D32:G32"/>
    <mergeCell ref="D33:G33"/>
    <mergeCell ref="D30:G30"/>
    <mergeCell ref="D31:G31"/>
    <mergeCell ref="D28:G28"/>
    <mergeCell ref="D29:G29"/>
    <mergeCell ref="D24:G24"/>
    <mergeCell ref="B26:C26"/>
    <mergeCell ref="D26:G27"/>
    <mergeCell ref="D22:G22"/>
    <mergeCell ref="D23:G23"/>
    <mergeCell ref="D20:G20"/>
    <mergeCell ref="D21:G21"/>
    <mergeCell ref="D18:G18"/>
    <mergeCell ref="D19:G19"/>
    <mergeCell ref="D16:G16"/>
    <mergeCell ref="D17:G17"/>
    <mergeCell ref="D14:G14"/>
    <mergeCell ref="D15:G15"/>
    <mergeCell ref="D12:G12"/>
    <mergeCell ref="D13:G13"/>
    <mergeCell ref="D7:G7"/>
    <mergeCell ref="I7:L7"/>
    <mergeCell ref="D10:G10"/>
    <mergeCell ref="D11:G11"/>
    <mergeCell ref="D8:G8"/>
    <mergeCell ref="I8:L8"/>
    <mergeCell ref="D9:G9"/>
    <mergeCell ref="I9:L9"/>
    <mergeCell ref="B2:G2"/>
    <mergeCell ref="B4:C4"/>
    <mergeCell ref="D4:G5"/>
    <mergeCell ref="I5:L5"/>
    <mergeCell ref="D6:G6"/>
    <mergeCell ref="I6:L6"/>
  </mergeCells>
  <conditionalFormatting sqref="D6:G25 D28:G47">
    <cfRule type="cellIs" dxfId="3" priority="1" operator="equal">
      <formula>$I$6</formula>
    </cfRule>
    <cfRule type="cellIs" dxfId="2" priority="2" operator="equal">
      <formula>$I$9</formula>
    </cfRule>
    <cfRule type="cellIs" dxfId="1" priority="3" operator="equal">
      <formula>$I$8</formula>
    </cfRule>
    <cfRule type="cellIs" dxfId="0" priority="4" operator="equal">
      <formula>$I$7</formula>
    </cfRule>
  </conditionalFormatting>
  <pageMargins left="0.7" right="0.7" top="0.75" bottom="0.75" header="0.3" footer="0.3"/>
  <pageSetup orientation="portrait" horizontalDpi="4294967292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Lista Evaluadores</vt:lpstr>
      <vt:lpstr>Recopilación Respuestas</vt:lpstr>
      <vt:lpstr>Instrumento_evaluación_recursos</vt:lpstr>
      <vt:lpstr>Instrumento_evaluación_recu (2)</vt:lpstr>
      <vt:lpstr>'Instrumento_evaluación_recu (2)'!Área_de_impresión</vt:lpstr>
      <vt:lpstr>Instrumento_evaluación_recursos!Área_de_impresión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USUARIO</cp:lastModifiedBy>
  <cp:revision/>
  <dcterms:created xsi:type="dcterms:W3CDTF">2022-05-03T02:26:30Z</dcterms:created>
  <dcterms:modified xsi:type="dcterms:W3CDTF">2022-10-20T03:46:36Z</dcterms:modified>
  <cp:category/>
  <cp:contentStatus/>
</cp:coreProperties>
</file>